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9320" windowHeight="10500" activeTab="1"/>
  </bookViews>
  <sheets>
    <sheet name="2017" sheetId="5" r:id="rId1"/>
    <sheet name="2018-2019" sheetId="6" r:id="rId2"/>
  </sheets>
  <calcPr calcId="144525"/>
</workbook>
</file>

<file path=xl/calcChain.xml><?xml version="1.0" encoding="utf-8"?>
<calcChain xmlns="http://schemas.openxmlformats.org/spreadsheetml/2006/main">
  <c r="I33" i="5" l="1"/>
  <c r="I31" i="5"/>
  <c r="I30" i="5" s="1"/>
  <c r="I93" i="6" l="1"/>
  <c r="J20" i="6"/>
  <c r="J21" i="6"/>
  <c r="J22" i="6"/>
  <c r="J23" i="6"/>
  <c r="I20" i="6"/>
  <c r="I21" i="6"/>
  <c r="I22" i="6"/>
  <c r="I23" i="6"/>
  <c r="J25" i="6"/>
  <c r="J26" i="6"/>
  <c r="J27" i="6"/>
  <c r="J28" i="6"/>
  <c r="I25" i="6"/>
  <c r="I26" i="6"/>
  <c r="I27" i="6"/>
  <c r="I28" i="6"/>
  <c r="J17" i="6"/>
  <c r="J16" i="6" s="1"/>
  <c r="J15" i="6" s="1"/>
  <c r="J19" i="6"/>
  <c r="J33" i="6"/>
  <c r="J35" i="6"/>
  <c r="J41" i="6"/>
  <c r="J40" i="6" s="1"/>
  <c r="J46" i="6"/>
  <c r="J45" i="6" s="1"/>
  <c r="J44" i="6" s="1"/>
  <c r="J43" i="6" s="1"/>
  <c r="J51" i="6"/>
  <c r="J50" i="6" s="1"/>
  <c r="J49" i="6" s="1"/>
  <c r="J48" i="6" s="1"/>
  <c r="J56" i="6"/>
  <c r="J55" i="6" s="1"/>
  <c r="J54" i="6" s="1"/>
  <c r="J53" i="6" s="1"/>
  <c r="J61" i="6"/>
  <c r="J63" i="6"/>
  <c r="J65" i="6"/>
  <c r="J70" i="6"/>
  <c r="J69" i="6" s="1"/>
  <c r="J68" i="6" s="1"/>
  <c r="J67" i="6" s="1"/>
  <c r="J74" i="6"/>
  <c r="J73" i="6" s="1"/>
  <c r="J72" i="6" s="1"/>
  <c r="J78" i="6"/>
  <c r="J77" i="6" s="1"/>
  <c r="J76" i="6" s="1"/>
  <c r="J80" i="6"/>
  <c r="J82" i="6"/>
  <c r="J88" i="6"/>
  <c r="J87" i="6" s="1"/>
  <c r="J86" i="6" s="1"/>
  <c r="J85" i="6" s="1"/>
  <c r="J84" i="6" s="1"/>
  <c r="J90" i="6"/>
  <c r="I90" i="6"/>
  <c r="I88" i="6"/>
  <c r="I87" i="6" s="1"/>
  <c r="I86" i="6" s="1"/>
  <c r="I85" i="6" s="1"/>
  <c r="I84" i="6" s="1"/>
  <c r="I82" i="6"/>
  <c r="I80" i="6"/>
  <c r="I77" i="6" s="1"/>
  <c r="I76" i="6" s="1"/>
  <c r="I78" i="6"/>
  <c r="I74" i="6"/>
  <c r="I73" i="6" s="1"/>
  <c r="I72" i="6" s="1"/>
  <c r="I70" i="6"/>
  <c r="I69" i="6"/>
  <c r="I68" i="6" s="1"/>
  <c r="I67" i="6" s="1"/>
  <c r="I65" i="6"/>
  <c r="I63" i="6"/>
  <c r="I60" i="6" s="1"/>
  <c r="I59" i="6" s="1"/>
  <c r="I58" i="6" s="1"/>
  <c r="I61" i="6"/>
  <c r="I56" i="6"/>
  <c r="I55" i="6"/>
  <c r="I54" i="6" s="1"/>
  <c r="I53" i="6" s="1"/>
  <c r="I51" i="6"/>
  <c r="I50" i="6" s="1"/>
  <c r="I49" i="6" s="1"/>
  <c r="I48" i="6" s="1"/>
  <c r="I46" i="6"/>
  <c r="I45" i="6"/>
  <c r="I44" i="6" s="1"/>
  <c r="I43" i="6" s="1"/>
  <c r="I41" i="6"/>
  <c r="I40" i="6"/>
  <c r="I35" i="6"/>
  <c r="I33" i="6"/>
  <c r="I32" i="6" s="1"/>
  <c r="I31" i="6" s="1"/>
  <c r="I17" i="6"/>
  <c r="I16" i="6" s="1"/>
  <c r="I15" i="6" s="1"/>
  <c r="J60" i="6" l="1"/>
  <c r="J59" i="6" s="1"/>
  <c r="J58" i="6" s="1"/>
  <c r="J30" i="6" s="1"/>
  <c r="J93" i="6" s="1"/>
  <c r="J32" i="6"/>
  <c r="J31" i="6" s="1"/>
  <c r="I19" i="6"/>
  <c r="I30" i="6"/>
  <c r="I93" i="5"/>
  <c r="I92" i="5" s="1"/>
  <c r="I91" i="5" s="1"/>
  <c r="I90" i="5" s="1"/>
  <c r="I89" i="5" s="1"/>
  <c r="I95" i="5"/>
  <c r="I83" i="5"/>
  <c r="I85" i="5"/>
  <c r="I82" i="5" s="1"/>
  <c r="I81" i="5" s="1"/>
  <c r="I87" i="5"/>
  <c r="I79" i="5"/>
  <c r="I78" i="5" s="1"/>
  <c r="I77" i="5" s="1"/>
  <c r="I75" i="5"/>
  <c r="I74" i="5" s="1"/>
  <c r="I73" i="5" s="1"/>
  <c r="I72" i="5" s="1"/>
  <c r="I66" i="5"/>
  <c r="I68" i="5"/>
  <c r="I65" i="5" s="1"/>
  <c r="I64" i="5" s="1"/>
  <c r="I63" i="5" s="1"/>
  <c r="I70" i="5"/>
  <c r="I60" i="5"/>
  <c r="I59" i="5" s="1"/>
  <c r="I58" i="5" s="1"/>
  <c r="I61" i="5"/>
  <c r="I55" i="5"/>
  <c r="I54" i="5" s="1"/>
  <c r="I53" i="5" s="1"/>
  <c r="I56" i="5"/>
  <c r="I50" i="5"/>
  <c r="I49" i="5" s="1"/>
  <c r="I48" i="5" s="1"/>
  <c r="I51" i="5"/>
  <c r="I45" i="5"/>
  <c r="I46" i="5"/>
  <c r="I38" i="5"/>
  <c r="I37" i="5" s="1"/>
  <c r="I36" i="5" s="1"/>
  <c r="I40" i="5"/>
  <c r="I19" i="5"/>
  <c r="I16" i="5"/>
  <c r="I15" i="5" s="1"/>
  <c r="I17" i="5"/>
  <c r="I35" i="5" l="1"/>
  <c r="I97" i="5" s="1"/>
</calcChain>
</file>

<file path=xl/sharedStrings.xml><?xml version="1.0" encoding="utf-8"?>
<sst xmlns="http://schemas.openxmlformats.org/spreadsheetml/2006/main" count="823" uniqueCount="103">
  <si>
    <t>000</t>
  </si>
  <si>
    <t>Общегосударственные вопросы</t>
  </si>
  <si>
    <t>9900051180</t>
  </si>
  <si>
    <t>Межбюджетные трансферты</t>
  </si>
  <si>
    <t>Мобилизационная и вневойсковая подготовка</t>
  </si>
  <si>
    <t>9900000000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</si>
  <si>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</si>
  <si>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</si>
  <si>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Дворцы и дома культуры</t>
  </si>
  <si>
    <t>8800003010</t>
  </si>
  <si>
    <t>Дорожное хозяйство (дорожные фонды)</t>
  </si>
  <si>
    <t>Национальная экономика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</si>
  <si>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</si>
  <si>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</si>
  <si>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</si>
  <si>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</si>
  <si>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</si>
  <si>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</si>
  <si>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8800002040</t>
  </si>
  <si>
    <t>8800000000</t>
  </si>
  <si>
    <t>Жилищно-коммунальное хозяйство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</si>
  <si>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</si>
  <si>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</si>
  <si>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</si>
  <si>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Сумма</t>
  </si>
  <si>
    <t>ВР</t>
  </si>
  <si>
    <t>ПР</t>
  </si>
  <si>
    <t>РЗ</t>
  </si>
  <si>
    <t>ЦСР</t>
  </si>
  <si>
    <t>Наименование показателя</t>
  </si>
  <si>
    <t>Таблица 1</t>
  </si>
  <si>
    <t>(тыс.руб)</t>
  </si>
  <si>
    <t>Иные межбюджетные трансферты</t>
  </si>
  <si>
    <t>Условно утвержденные расходы</t>
  </si>
  <si>
    <t>Благоустройство</t>
  </si>
  <si>
    <t>Обеспечение деятельности подведомственных учреждений</t>
  </si>
  <si>
    <t>Фонд оплаты труда казённых учреждений и взносы по обязательному социальному страхованию</t>
  </si>
  <si>
    <t>Реализация мероприятий госпрограммы НСО "Развитие автомобильных дорог регионального, межмуниципального и местного значения в НСО" в 2015-2022 годах за счет средств областного бюджета</t>
  </si>
  <si>
    <t>Реализация мероприятий госпрограммы НСО "Развитие автомобильных дорог регионального, межмуниципального и местного значения в НСО" в 2015-2022 годах за счет средств местного бюджета</t>
  </si>
  <si>
    <t>Доплаты к пенсиям, дополнительное пенсионное обеспечение</t>
  </si>
  <si>
    <t>Социальная политика</t>
  </si>
  <si>
    <t>Публичные нормативные социальные выплаты гражданам</t>
  </si>
  <si>
    <t>Непрограммные мероприятия бюджета Нечаевского сельсовета</t>
  </si>
  <si>
    <t>Дорожный фонд Нечаевского сельсовета</t>
  </si>
  <si>
    <t>Физическая культура и спорт</t>
  </si>
  <si>
    <t>Совета депутатов Нечаевского сельсовета</t>
  </si>
  <si>
    <t xml:space="preserve">Тогучинского района Новосибирской области </t>
  </si>
  <si>
    <t xml:space="preserve">Распределение бюджетных ассигнований по целевым статьям (муниципальным </t>
  </si>
  <si>
    <t>видов расходов классификации расходов бюджета Нечаевского сельсовета</t>
  </si>
  <si>
    <t>Тогучинского района Новосибирской области на 2017 год.</t>
  </si>
  <si>
    <t>00</t>
  </si>
  <si>
    <t>0,1</t>
  </si>
  <si>
    <t>Закупка товаров, работ и услуг для обеспечения (муниципальных) нужд</t>
  </si>
  <si>
    <t>200</t>
  </si>
  <si>
    <t>01</t>
  </si>
  <si>
    <t>04</t>
  </si>
  <si>
    <t>Иные  закупки товаров, работ и услуг для обеспечения государственных (муниципальных) нужд</t>
  </si>
  <si>
    <t>240</t>
  </si>
  <si>
    <t>6100000000</t>
  </si>
  <si>
    <t>6100070760</t>
  </si>
  <si>
    <t>09</t>
  </si>
  <si>
    <t>6100070766</t>
  </si>
  <si>
    <t>Расходы на обеспечение функцийорганов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</si>
  <si>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</si>
  <si>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Расходы на выплаты персоналу в целях обеспечения выполнения функций государственными(муниципальными)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</si>
  <si>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</si>
  <si>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 государственных(муниципальных) органов</t>
  </si>
  <si>
    <t>120</t>
  </si>
  <si>
    <t>500</t>
  </si>
  <si>
    <t>540</t>
  </si>
  <si>
    <t>850</t>
  </si>
  <si>
    <t>06</t>
  </si>
  <si>
    <t>02</t>
  </si>
  <si>
    <t>Подготовка населения и организаций к действиям в чрезвычайной ситуации в мироное и военное время</t>
  </si>
  <si>
    <t>03</t>
  </si>
  <si>
    <t>Культура и кинематография</t>
  </si>
  <si>
    <t>8800004400</t>
  </si>
  <si>
    <t>08</t>
  </si>
  <si>
    <t>110</t>
  </si>
  <si>
    <t>800</t>
  </si>
  <si>
    <t>8800004910</t>
  </si>
  <si>
    <t>10</t>
  </si>
  <si>
    <t>Пенсионное обеспечение</t>
  </si>
  <si>
    <t>Социальное обеспечение и иные выплаты населению</t>
  </si>
  <si>
    <t>300</t>
  </si>
  <si>
    <t>310</t>
  </si>
  <si>
    <t>8800006010</t>
  </si>
  <si>
    <t>05</t>
  </si>
  <si>
    <t>Мероприятие по благоустройству, подготовке объектов ЖКХ территорий городских и сельских поселений за счет местного бюджета</t>
  </si>
  <si>
    <t>Освещение</t>
  </si>
  <si>
    <t>8800004820</t>
  </si>
  <si>
    <t>11</t>
  </si>
  <si>
    <t>программам и непрограммным направлениям деятельности), группам и подгруппам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</si>
  <si>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</si>
  <si>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Нацианальная оборона</t>
  </si>
  <si>
    <t>Тогучинского района Новосибирской области на плановый 2018 - 2019 годы.</t>
  </si>
  <si>
    <t>Реализация мероприятий по сбалансированности местных бюджетов в рамках госпрограммы НСО "Управление государственными финансами в НСО на 2014-2019г</t>
  </si>
  <si>
    <t>880070510</t>
  </si>
  <si>
    <t>244</t>
  </si>
  <si>
    <t>Таблица 2</t>
  </si>
  <si>
    <t>Приложение № 6</t>
  </si>
  <si>
    <t xml:space="preserve">к  решению 13-ой сессии пятого созыва  </t>
  </si>
  <si>
    <t>от 28.12.2016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</si>
</sst>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49" fontId="0" fillId="0" borderId="0" xfId="0" applyNumberFormat="1"/>
    <xf numFmtId="49" fontId="4" fillId="0" borderId="4" xfId="0" applyNumberFormat="1" applyFont="1" applyBorder="1"/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/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49" fontId="6" fillId="0" borderId="4" xfId="0" applyNumberFormat="1" applyFont="1" applyBorder="1"/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49" fontId="7" fillId="0" borderId="4" xfId="0" applyNumberFormat="1" applyFont="1" applyBorder="1"/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49" fontId="3" fillId="0" borderId="4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2" fillId="0" borderId="6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0" fillId="0" borderId="15" xfId="0" applyBorder="1"/>
    <xf numFmtId="0" fontId="2" fillId="0" borderId="4" xfId="0" applyFont="1" applyBorder="1"/>
    <xf numFmtId="0" fontId="2" fillId="0" borderId="5" xfId="0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3" fillId="0" borderId="0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7"/>
  <sheetViews>
    <sheetView topLeftCell="A93" workbookViewId="0">
      <selection sqref="A1:I97"/>
    </sheetView>
  </sheetViews>
  <sheetFormatPr defaultRowHeight="15" x14ac:dyDescent="0.25"/>
  <cols>
    <col min="4" max="4" width="17.5703125" customWidth="1"/>
    <col min="5" max="5" width="10.140625" customWidth="1"/>
    <col min="6" max="6" width="6.85546875" customWidth="1"/>
    <col min="7" max="8" width="7.28515625" customWidth="1"/>
  </cols>
  <sheetData>
    <row r="1" spans="1:9" x14ac:dyDescent="0.25">
      <c r="E1" s="39"/>
      <c r="F1" s="39"/>
      <c r="G1" s="40" t="s">
        <v>100</v>
      </c>
      <c r="H1" s="39"/>
      <c r="I1" s="39"/>
    </row>
    <row r="2" spans="1:9" x14ac:dyDescent="0.25">
      <c r="E2" s="39" t="s">
        <v>101</v>
      </c>
      <c r="F2" s="39"/>
      <c r="G2" s="39"/>
      <c r="H2" s="39"/>
      <c r="I2" s="39"/>
    </row>
    <row r="3" spans="1:9" x14ac:dyDescent="0.25">
      <c r="E3" s="39" t="s">
        <v>45</v>
      </c>
      <c r="F3" s="39"/>
      <c r="G3" s="39"/>
      <c r="H3" s="39"/>
      <c r="I3" s="39"/>
    </row>
    <row r="4" spans="1:9" x14ac:dyDescent="0.25">
      <c r="E4" s="39" t="s">
        <v>46</v>
      </c>
      <c r="F4" s="39"/>
      <c r="G4" s="39"/>
      <c r="H4" s="39"/>
      <c r="I4" s="39"/>
    </row>
    <row r="5" spans="1:9" x14ac:dyDescent="0.25">
      <c r="E5" s="39" t="s">
        <v>102</v>
      </c>
      <c r="F5" s="39"/>
      <c r="G5" s="39"/>
      <c r="H5" s="39"/>
      <c r="I5" s="39"/>
    </row>
    <row r="6" spans="1:9" x14ac:dyDescent="0.25">
      <c r="E6" s="39"/>
      <c r="F6" s="39"/>
      <c r="G6" s="39"/>
      <c r="H6" s="39"/>
      <c r="I6" s="39"/>
    </row>
    <row r="8" spans="1:9" x14ac:dyDescent="0.25">
      <c r="A8" s="1" t="s">
        <v>47</v>
      </c>
    </row>
    <row r="9" spans="1:9" x14ac:dyDescent="0.25">
      <c r="A9" s="1" t="s">
        <v>92</v>
      </c>
    </row>
    <row r="10" spans="1:9" x14ac:dyDescent="0.25">
      <c r="A10" s="1" t="s">
        <v>48</v>
      </c>
    </row>
    <row r="11" spans="1:9" x14ac:dyDescent="0.25">
      <c r="A11" s="1" t="s">
        <v>49</v>
      </c>
    </row>
    <row r="12" spans="1:9" x14ac:dyDescent="0.25">
      <c r="H12" t="s">
        <v>30</v>
      </c>
    </row>
    <row r="13" spans="1:9" ht="15.75" thickBot="1" x14ac:dyDescent="0.3">
      <c r="H13" t="s">
        <v>31</v>
      </c>
    </row>
    <row r="14" spans="1:9" x14ac:dyDescent="0.25">
      <c r="A14" s="8"/>
      <c r="B14" s="9" t="s">
        <v>29</v>
      </c>
      <c r="C14" s="9"/>
      <c r="D14" s="9"/>
      <c r="E14" s="10" t="s">
        <v>28</v>
      </c>
      <c r="F14" s="10" t="s">
        <v>25</v>
      </c>
      <c r="G14" s="10" t="s">
        <v>27</v>
      </c>
      <c r="H14" s="10" t="s">
        <v>26</v>
      </c>
      <c r="I14" s="11" t="s">
        <v>24</v>
      </c>
    </row>
    <row r="15" spans="1:9" ht="19.5" customHeight="1" x14ac:dyDescent="0.25">
      <c r="A15" s="44"/>
      <c r="B15" s="45"/>
      <c r="C15" s="45"/>
      <c r="D15" s="46"/>
      <c r="E15" s="17" t="s">
        <v>23</v>
      </c>
      <c r="F15" s="18" t="s">
        <v>0</v>
      </c>
      <c r="G15" s="19" t="s">
        <v>50</v>
      </c>
      <c r="H15" s="18" t="s">
        <v>50</v>
      </c>
      <c r="I15" s="20" t="str">
        <f>I16</f>
        <v>0,1</v>
      </c>
    </row>
    <row r="16" spans="1:9" ht="24.75" customHeight="1" x14ac:dyDescent="0.25">
      <c r="A16" s="47" t="s">
        <v>22</v>
      </c>
      <c r="B16" s="48"/>
      <c r="C16" s="48"/>
      <c r="D16" s="49"/>
      <c r="E16" s="12" t="s">
        <v>21</v>
      </c>
      <c r="F16" s="13" t="s">
        <v>0</v>
      </c>
      <c r="G16" s="14" t="s">
        <v>50</v>
      </c>
      <c r="H16" s="13" t="s">
        <v>50</v>
      </c>
      <c r="I16" s="15" t="str">
        <f>I17</f>
        <v>0,1</v>
      </c>
    </row>
    <row r="17" spans="1:9" ht="23.25" customHeight="1" x14ac:dyDescent="0.25">
      <c r="A17" s="41" t="s">
        <v>52</v>
      </c>
      <c r="B17" s="42"/>
      <c r="C17" s="42"/>
      <c r="D17" s="43"/>
      <c r="E17" s="3" t="s">
        <v>21</v>
      </c>
      <c r="F17" s="4" t="s">
        <v>53</v>
      </c>
      <c r="G17" s="5" t="s">
        <v>54</v>
      </c>
      <c r="H17" s="4" t="s">
        <v>55</v>
      </c>
      <c r="I17" s="16" t="str">
        <f>I18</f>
        <v>0,1</v>
      </c>
    </row>
    <row r="18" spans="1:9" ht="22.5" customHeight="1" x14ac:dyDescent="0.25">
      <c r="A18" s="41" t="s">
        <v>56</v>
      </c>
      <c r="B18" s="42"/>
      <c r="C18" s="42"/>
      <c r="D18" s="43"/>
      <c r="E18" s="3" t="s">
        <v>21</v>
      </c>
      <c r="F18" s="4" t="s">
        <v>57</v>
      </c>
      <c r="G18" s="5" t="s">
        <v>54</v>
      </c>
      <c r="H18" s="4" t="s">
        <v>55</v>
      </c>
      <c r="I18" s="16" t="s">
        <v>51</v>
      </c>
    </row>
    <row r="19" spans="1:9" x14ac:dyDescent="0.25">
      <c r="A19" s="41"/>
      <c r="B19" s="42"/>
      <c r="C19" s="42"/>
      <c r="D19" s="43"/>
      <c r="E19" s="17" t="s">
        <v>58</v>
      </c>
      <c r="F19" s="18" t="s">
        <v>0</v>
      </c>
      <c r="G19" s="19" t="s">
        <v>50</v>
      </c>
      <c r="H19" s="18" t="s">
        <v>50</v>
      </c>
      <c r="I19" s="20">
        <f>I20+I25</f>
        <v>1052.5999999999999</v>
      </c>
    </row>
    <row r="20" spans="1:9" ht="46.5" customHeight="1" x14ac:dyDescent="0.25">
      <c r="A20" s="47" t="s">
        <v>37</v>
      </c>
      <c r="B20" s="48"/>
      <c r="C20" s="48"/>
      <c r="D20" s="49"/>
      <c r="E20" s="12" t="s">
        <v>59</v>
      </c>
      <c r="F20" s="13" t="s">
        <v>0</v>
      </c>
      <c r="G20" s="14" t="s">
        <v>50</v>
      </c>
      <c r="H20" s="13" t="s">
        <v>50</v>
      </c>
      <c r="I20" s="15">
        <v>1000</v>
      </c>
    </row>
    <row r="21" spans="1:9" x14ac:dyDescent="0.25">
      <c r="A21" s="41" t="s">
        <v>11</v>
      </c>
      <c r="B21" s="42"/>
      <c r="C21" s="42"/>
      <c r="D21" s="43"/>
      <c r="E21" s="3" t="s">
        <v>59</v>
      </c>
      <c r="F21" s="4" t="s">
        <v>0</v>
      </c>
      <c r="G21" s="5" t="s">
        <v>55</v>
      </c>
      <c r="H21" s="4" t="s">
        <v>50</v>
      </c>
      <c r="I21" s="16">
        <v>1000</v>
      </c>
    </row>
    <row r="22" spans="1:9" x14ac:dyDescent="0.25">
      <c r="A22" s="41" t="s">
        <v>10</v>
      </c>
      <c r="B22" s="42"/>
      <c r="C22" s="42"/>
      <c r="D22" s="43"/>
      <c r="E22" s="3" t="s">
        <v>59</v>
      </c>
      <c r="F22" s="4" t="s">
        <v>0</v>
      </c>
      <c r="G22" s="5" t="s">
        <v>55</v>
      </c>
      <c r="H22" s="4" t="s">
        <v>60</v>
      </c>
      <c r="I22" s="16">
        <v>1000</v>
      </c>
    </row>
    <row r="23" spans="1:9" ht="25.5" customHeight="1" x14ac:dyDescent="0.25">
      <c r="A23" s="41" t="s">
        <v>52</v>
      </c>
      <c r="B23" s="42"/>
      <c r="C23" s="42"/>
      <c r="D23" s="43"/>
      <c r="E23" s="3" t="s">
        <v>59</v>
      </c>
      <c r="F23" s="4" t="s">
        <v>53</v>
      </c>
      <c r="G23" s="5" t="s">
        <v>55</v>
      </c>
      <c r="H23" s="4" t="s">
        <v>60</v>
      </c>
      <c r="I23" s="16">
        <v>1000</v>
      </c>
    </row>
    <row r="24" spans="1:9" ht="25.5" customHeight="1" x14ac:dyDescent="0.25">
      <c r="A24" s="41" t="s">
        <v>56</v>
      </c>
      <c r="B24" s="42"/>
      <c r="C24" s="42"/>
      <c r="D24" s="43"/>
      <c r="E24" s="3" t="s">
        <v>59</v>
      </c>
      <c r="F24" s="4" t="s">
        <v>57</v>
      </c>
      <c r="G24" s="5" t="s">
        <v>55</v>
      </c>
      <c r="H24" s="4" t="s">
        <v>60</v>
      </c>
      <c r="I24" s="16">
        <v>1000</v>
      </c>
    </row>
    <row r="25" spans="1:9" ht="50.25" customHeight="1" x14ac:dyDescent="0.25">
      <c r="A25" s="47" t="s">
        <v>38</v>
      </c>
      <c r="B25" s="48"/>
      <c r="C25" s="48"/>
      <c r="D25" s="49"/>
      <c r="E25" s="12" t="s">
        <v>61</v>
      </c>
      <c r="F25" s="13" t="s">
        <v>0</v>
      </c>
      <c r="G25" s="14" t="s">
        <v>50</v>
      </c>
      <c r="H25" s="13" t="s">
        <v>50</v>
      </c>
      <c r="I25" s="15">
        <v>52.6</v>
      </c>
    </row>
    <row r="26" spans="1:9" x14ac:dyDescent="0.25">
      <c r="A26" s="41" t="s">
        <v>11</v>
      </c>
      <c r="B26" s="42"/>
      <c r="C26" s="42"/>
      <c r="D26" s="43"/>
      <c r="E26" s="3" t="s">
        <v>61</v>
      </c>
      <c r="F26" s="4" t="s">
        <v>0</v>
      </c>
      <c r="G26" s="5" t="s">
        <v>55</v>
      </c>
      <c r="H26" s="4" t="s">
        <v>50</v>
      </c>
      <c r="I26" s="16">
        <v>52.6</v>
      </c>
    </row>
    <row r="27" spans="1:9" x14ac:dyDescent="0.25">
      <c r="A27" s="41" t="s">
        <v>10</v>
      </c>
      <c r="B27" s="42"/>
      <c r="C27" s="42"/>
      <c r="D27" s="43"/>
      <c r="E27" s="3" t="s">
        <v>61</v>
      </c>
      <c r="F27" s="4" t="s">
        <v>0</v>
      </c>
      <c r="G27" s="5" t="s">
        <v>55</v>
      </c>
      <c r="H27" s="4" t="s">
        <v>60</v>
      </c>
      <c r="I27" s="16">
        <v>52.6</v>
      </c>
    </row>
    <row r="28" spans="1:9" x14ac:dyDescent="0.25">
      <c r="A28" s="41" t="s">
        <v>52</v>
      </c>
      <c r="B28" s="42"/>
      <c r="C28" s="42"/>
      <c r="D28" s="43"/>
      <c r="E28" s="3" t="s">
        <v>61</v>
      </c>
      <c r="F28" s="4" t="s">
        <v>53</v>
      </c>
      <c r="G28" s="5" t="s">
        <v>55</v>
      </c>
      <c r="H28" s="4" t="s">
        <v>60</v>
      </c>
      <c r="I28" s="16">
        <v>52.6</v>
      </c>
    </row>
    <row r="29" spans="1:9" ht="29.25" customHeight="1" x14ac:dyDescent="0.25">
      <c r="A29" s="41" t="s">
        <v>56</v>
      </c>
      <c r="B29" s="42"/>
      <c r="C29" s="42"/>
      <c r="D29" s="43"/>
      <c r="E29" s="3" t="s">
        <v>61</v>
      </c>
      <c r="F29" s="4" t="s">
        <v>57</v>
      </c>
      <c r="G29" s="5" t="s">
        <v>55</v>
      </c>
      <c r="H29" s="4" t="s">
        <v>60</v>
      </c>
      <c r="I29" s="16">
        <v>52.6</v>
      </c>
    </row>
    <row r="30" spans="1:9" ht="38.25" customHeight="1" x14ac:dyDescent="0.25">
      <c r="A30" s="50" t="s">
        <v>96</v>
      </c>
      <c r="B30" s="51"/>
      <c r="C30" s="51"/>
      <c r="D30" s="52"/>
      <c r="E30" s="12" t="s">
        <v>19</v>
      </c>
      <c r="F30" s="13" t="s">
        <v>0</v>
      </c>
      <c r="G30" s="14" t="s">
        <v>50</v>
      </c>
      <c r="H30" s="13" t="s">
        <v>50</v>
      </c>
      <c r="I30" s="15">
        <f>I31+I33</f>
        <v>226.44</v>
      </c>
    </row>
    <row r="31" spans="1:9" ht="24.75" customHeight="1" x14ac:dyDescent="0.25">
      <c r="A31" s="41" t="s">
        <v>52</v>
      </c>
      <c r="B31" s="42"/>
      <c r="C31" s="42"/>
      <c r="D31" s="43"/>
      <c r="E31" s="3" t="s">
        <v>97</v>
      </c>
      <c r="F31" s="4" t="s">
        <v>57</v>
      </c>
      <c r="G31" s="5" t="s">
        <v>77</v>
      </c>
      <c r="H31" s="4" t="s">
        <v>54</v>
      </c>
      <c r="I31" s="16">
        <f>I32</f>
        <v>224.2</v>
      </c>
    </row>
    <row r="32" spans="1:9" ht="28.5" customHeight="1" x14ac:dyDescent="0.25">
      <c r="A32" s="41" t="s">
        <v>56</v>
      </c>
      <c r="B32" s="42"/>
      <c r="C32" s="42"/>
      <c r="D32" s="43"/>
      <c r="E32" s="3" t="s">
        <v>97</v>
      </c>
      <c r="F32" s="4" t="s">
        <v>98</v>
      </c>
      <c r="G32" s="5" t="s">
        <v>77</v>
      </c>
      <c r="H32" s="4" t="s">
        <v>54</v>
      </c>
      <c r="I32" s="16">
        <v>224.2</v>
      </c>
    </row>
    <row r="33" spans="1:9" ht="28.5" customHeight="1" x14ac:dyDescent="0.25">
      <c r="A33" s="41" t="s">
        <v>52</v>
      </c>
      <c r="B33" s="42"/>
      <c r="C33" s="42"/>
      <c r="D33" s="43"/>
      <c r="E33" s="3" t="s">
        <v>97</v>
      </c>
      <c r="F33" s="4" t="s">
        <v>57</v>
      </c>
      <c r="G33" s="5" t="s">
        <v>77</v>
      </c>
      <c r="H33" s="4" t="s">
        <v>54</v>
      </c>
      <c r="I33" s="16">
        <f>I34</f>
        <v>2.2400000000000002</v>
      </c>
    </row>
    <row r="34" spans="1:9" ht="28.5" customHeight="1" x14ac:dyDescent="0.25">
      <c r="A34" s="41" t="s">
        <v>56</v>
      </c>
      <c r="B34" s="42"/>
      <c r="C34" s="42"/>
      <c r="D34" s="43"/>
      <c r="E34" s="3" t="s">
        <v>97</v>
      </c>
      <c r="F34" s="4" t="s">
        <v>98</v>
      </c>
      <c r="G34" s="5" t="s">
        <v>77</v>
      </c>
      <c r="H34" s="4" t="s">
        <v>54</v>
      </c>
      <c r="I34" s="16">
        <v>2.2400000000000002</v>
      </c>
    </row>
    <row r="35" spans="1:9" ht="24" customHeight="1" x14ac:dyDescent="0.25">
      <c r="A35" s="47" t="s">
        <v>42</v>
      </c>
      <c r="B35" s="48"/>
      <c r="C35" s="48"/>
      <c r="D35" s="49"/>
      <c r="E35" s="12" t="s">
        <v>19</v>
      </c>
      <c r="F35" s="13" t="s">
        <v>0</v>
      </c>
      <c r="G35" s="14" t="s">
        <v>50</v>
      </c>
      <c r="H35" s="13" t="s">
        <v>50</v>
      </c>
      <c r="I35" s="15">
        <f>I36+I45+I48+I53+I58+I63+I72+I77+I81+I89</f>
        <v>8772.74</v>
      </c>
    </row>
    <row r="36" spans="1:9" ht="24.75" customHeight="1" x14ac:dyDescent="0.25">
      <c r="A36" s="41" t="s">
        <v>62</v>
      </c>
      <c r="B36" s="42"/>
      <c r="C36" s="42"/>
      <c r="D36" s="43"/>
      <c r="E36" s="3" t="s">
        <v>18</v>
      </c>
      <c r="F36" s="4" t="s">
        <v>0</v>
      </c>
      <c r="G36" s="5" t="s">
        <v>50</v>
      </c>
      <c r="H36" s="4" t="s">
        <v>50</v>
      </c>
      <c r="I36" s="16">
        <f>I37</f>
        <v>1512.3</v>
      </c>
    </row>
    <row r="37" spans="1:9" ht="39" customHeight="1" x14ac:dyDescent="0.25">
      <c r="A37" s="41" t="s">
        <v>63</v>
      </c>
      <c r="B37" s="42"/>
      <c r="C37" s="42"/>
      <c r="D37" s="43"/>
      <c r="E37" s="3" t="s">
        <v>18</v>
      </c>
      <c r="F37" s="4" t="s">
        <v>0</v>
      </c>
      <c r="G37" s="5" t="s">
        <v>54</v>
      </c>
      <c r="H37" s="4" t="s">
        <v>55</v>
      </c>
      <c r="I37" s="16">
        <f>I38+I40+I44</f>
        <v>1512.3</v>
      </c>
    </row>
    <row r="38" spans="1:9" ht="48" customHeight="1" x14ac:dyDescent="0.25">
      <c r="A38" s="41" t="s">
        <v>64</v>
      </c>
      <c r="B38" s="42"/>
      <c r="C38" s="42"/>
      <c r="D38" s="43"/>
      <c r="E38" s="3" t="s">
        <v>18</v>
      </c>
      <c r="F38" s="4" t="s">
        <v>65</v>
      </c>
      <c r="G38" s="5" t="s">
        <v>54</v>
      </c>
      <c r="H38" s="4" t="s">
        <v>55</v>
      </c>
      <c r="I38" s="16">
        <f>I39</f>
        <v>1081.3</v>
      </c>
    </row>
    <row r="39" spans="1:9" ht="26.25" customHeight="1" x14ac:dyDescent="0.25">
      <c r="A39" s="41" t="s">
        <v>66</v>
      </c>
      <c r="B39" s="42"/>
      <c r="C39" s="42"/>
      <c r="D39" s="43"/>
      <c r="E39" s="3" t="s">
        <v>18</v>
      </c>
      <c r="F39" s="4" t="s">
        <v>67</v>
      </c>
      <c r="G39" s="5" t="s">
        <v>54</v>
      </c>
      <c r="H39" s="4" t="s">
        <v>55</v>
      </c>
      <c r="I39" s="16">
        <v>1081.3</v>
      </c>
    </row>
    <row r="40" spans="1:9" ht="27" customHeight="1" x14ac:dyDescent="0.25">
      <c r="A40" s="41" t="s">
        <v>52</v>
      </c>
      <c r="B40" s="42"/>
      <c r="C40" s="42"/>
      <c r="D40" s="43"/>
      <c r="E40" s="3" t="s">
        <v>18</v>
      </c>
      <c r="F40" s="4" t="s">
        <v>53</v>
      </c>
      <c r="G40" s="5" t="s">
        <v>54</v>
      </c>
      <c r="H40" s="4" t="s">
        <v>55</v>
      </c>
      <c r="I40" s="16">
        <f>I41</f>
        <v>412</v>
      </c>
    </row>
    <row r="41" spans="1:9" ht="29.25" customHeight="1" x14ac:dyDescent="0.25">
      <c r="A41" s="41" t="s">
        <v>56</v>
      </c>
      <c r="B41" s="42"/>
      <c r="C41" s="42"/>
      <c r="D41" s="43"/>
      <c r="E41" s="3" t="s">
        <v>18</v>
      </c>
      <c r="F41" s="4" t="s">
        <v>57</v>
      </c>
      <c r="G41" s="5" t="s">
        <v>54</v>
      </c>
      <c r="H41" s="4" t="s">
        <v>55</v>
      </c>
      <c r="I41" s="16">
        <v>412</v>
      </c>
    </row>
    <row r="42" spans="1:9" x14ac:dyDescent="0.25">
      <c r="A42" s="41" t="s">
        <v>3</v>
      </c>
      <c r="B42" s="42"/>
      <c r="C42" s="42"/>
      <c r="D42" s="43"/>
      <c r="E42" s="3" t="s">
        <v>18</v>
      </c>
      <c r="F42" s="4" t="s">
        <v>68</v>
      </c>
      <c r="G42" s="5" t="s">
        <v>54</v>
      </c>
      <c r="H42" s="4" t="s">
        <v>55</v>
      </c>
      <c r="I42" s="16"/>
    </row>
    <row r="43" spans="1:9" x14ac:dyDescent="0.25">
      <c r="A43" s="41" t="s">
        <v>32</v>
      </c>
      <c r="B43" s="42"/>
      <c r="C43" s="42"/>
      <c r="D43" s="43"/>
      <c r="E43" s="3" t="s">
        <v>18</v>
      </c>
      <c r="F43" s="4" t="s">
        <v>69</v>
      </c>
      <c r="G43" s="5" t="s">
        <v>54</v>
      </c>
      <c r="H43" s="4" t="s">
        <v>55</v>
      </c>
      <c r="I43" s="16"/>
    </row>
    <row r="44" spans="1:9" x14ac:dyDescent="0.25">
      <c r="A44" s="41" t="s">
        <v>6</v>
      </c>
      <c r="B44" s="42"/>
      <c r="C44" s="42"/>
      <c r="D44" s="43"/>
      <c r="E44" s="3" t="s">
        <v>18</v>
      </c>
      <c r="F44" s="4" t="s">
        <v>70</v>
      </c>
      <c r="G44" s="5" t="s">
        <v>54</v>
      </c>
      <c r="H44" s="4" t="s">
        <v>55</v>
      </c>
      <c r="I44" s="16">
        <v>19</v>
      </c>
    </row>
    <row r="45" spans="1:9" ht="37.5" customHeight="1" x14ac:dyDescent="0.25">
      <c r="A45" s="50" t="s">
        <v>7</v>
      </c>
      <c r="B45" s="53"/>
      <c r="C45" s="53"/>
      <c r="D45" s="54"/>
      <c r="E45" s="12" t="s">
        <v>18</v>
      </c>
      <c r="F45" s="13" t="s">
        <v>0</v>
      </c>
      <c r="G45" s="14" t="s">
        <v>54</v>
      </c>
      <c r="H45" s="13" t="s">
        <v>71</v>
      </c>
      <c r="I45" s="15">
        <f>I46</f>
        <v>12.3</v>
      </c>
    </row>
    <row r="46" spans="1:9" x14ac:dyDescent="0.25">
      <c r="A46" s="41" t="s">
        <v>3</v>
      </c>
      <c r="B46" s="42"/>
      <c r="C46" s="42"/>
      <c r="D46" s="43"/>
      <c r="E46" s="3" t="s">
        <v>18</v>
      </c>
      <c r="F46" s="4" t="s">
        <v>68</v>
      </c>
      <c r="G46" s="5" t="s">
        <v>54</v>
      </c>
      <c r="H46" s="4" t="s">
        <v>71</v>
      </c>
      <c r="I46" s="16">
        <f>I47</f>
        <v>12.3</v>
      </c>
    </row>
    <row r="47" spans="1:9" x14ac:dyDescent="0.25">
      <c r="A47" s="41" t="s">
        <v>32</v>
      </c>
      <c r="B47" s="42"/>
      <c r="C47" s="42"/>
      <c r="D47" s="43"/>
      <c r="E47" s="3" t="s">
        <v>18</v>
      </c>
      <c r="F47" s="4" t="s">
        <v>69</v>
      </c>
      <c r="G47" s="5" t="s">
        <v>54</v>
      </c>
      <c r="H47" s="4" t="s">
        <v>71</v>
      </c>
      <c r="I47" s="16">
        <v>12.3</v>
      </c>
    </row>
    <row r="48" spans="1:9" x14ac:dyDescent="0.25">
      <c r="A48" s="50" t="s">
        <v>17</v>
      </c>
      <c r="B48" s="53"/>
      <c r="C48" s="53"/>
      <c r="D48" s="54"/>
      <c r="E48" s="12" t="s">
        <v>15</v>
      </c>
      <c r="F48" s="13" t="s">
        <v>0</v>
      </c>
      <c r="G48" s="14" t="s">
        <v>50</v>
      </c>
      <c r="H48" s="13" t="s">
        <v>50</v>
      </c>
      <c r="I48" s="15">
        <f>I49</f>
        <v>464.2</v>
      </c>
    </row>
    <row r="49" spans="1:9" x14ac:dyDescent="0.25">
      <c r="A49" s="41" t="s">
        <v>1</v>
      </c>
      <c r="B49" s="42"/>
      <c r="C49" s="42"/>
      <c r="D49" s="43"/>
      <c r="E49" s="3" t="s">
        <v>15</v>
      </c>
      <c r="F49" s="4" t="s">
        <v>0</v>
      </c>
      <c r="G49" s="5" t="s">
        <v>54</v>
      </c>
      <c r="H49" s="4" t="s">
        <v>50</v>
      </c>
      <c r="I49" s="16">
        <f>I50</f>
        <v>464.2</v>
      </c>
    </row>
    <row r="50" spans="1:9" ht="27" customHeight="1" x14ac:dyDescent="0.25">
      <c r="A50" s="41" t="s">
        <v>16</v>
      </c>
      <c r="B50" s="42"/>
      <c r="C50" s="42"/>
      <c r="D50" s="43"/>
      <c r="E50" s="3" t="s">
        <v>15</v>
      </c>
      <c r="F50" s="4" t="s">
        <v>0</v>
      </c>
      <c r="G50" s="5" t="s">
        <v>54</v>
      </c>
      <c r="H50" s="4" t="s">
        <v>72</v>
      </c>
      <c r="I50" s="16">
        <f>I51</f>
        <v>464.2</v>
      </c>
    </row>
    <row r="51" spans="1:9" ht="50.25" customHeight="1" x14ac:dyDescent="0.25">
      <c r="A51" s="41" t="s">
        <v>64</v>
      </c>
      <c r="B51" s="42"/>
      <c r="C51" s="42"/>
      <c r="D51" s="43"/>
      <c r="E51" s="3" t="s">
        <v>15</v>
      </c>
      <c r="F51" s="4" t="s">
        <v>65</v>
      </c>
      <c r="G51" s="5" t="s">
        <v>54</v>
      </c>
      <c r="H51" s="4" t="s">
        <v>72</v>
      </c>
      <c r="I51" s="16">
        <f>I52</f>
        <v>464.2</v>
      </c>
    </row>
    <row r="52" spans="1:9" ht="27" customHeight="1" x14ac:dyDescent="0.25">
      <c r="A52" s="41" t="s">
        <v>66</v>
      </c>
      <c r="B52" s="42"/>
      <c r="C52" s="42"/>
      <c r="D52" s="43"/>
      <c r="E52" s="3" t="s">
        <v>15</v>
      </c>
      <c r="F52" s="4" t="s">
        <v>67</v>
      </c>
      <c r="G52" s="5" t="s">
        <v>54</v>
      </c>
      <c r="H52" s="4" t="s">
        <v>72</v>
      </c>
      <c r="I52" s="16">
        <v>464.2</v>
      </c>
    </row>
    <row r="53" spans="1:9" ht="24.75" customHeight="1" x14ac:dyDescent="0.25">
      <c r="A53" s="50" t="s">
        <v>73</v>
      </c>
      <c r="B53" s="53"/>
      <c r="C53" s="53"/>
      <c r="D53" s="54"/>
      <c r="E53" s="12" t="s">
        <v>12</v>
      </c>
      <c r="F53" s="13" t="s">
        <v>0</v>
      </c>
      <c r="G53" s="14" t="s">
        <v>50</v>
      </c>
      <c r="H53" s="13" t="s">
        <v>50</v>
      </c>
      <c r="I53" s="15">
        <f>I54</f>
        <v>20</v>
      </c>
    </row>
    <row r="54" spans="1:9" ht="27.75" customHeight="1" x14ac:dyDescent="0.25">
      <c r="A54" s="41" t="s">
        <v>14</v>
      </c>
      <c r="B54" s="42"/>
      <c r="C54" s="42"/>
      <c r="D54" s="43"/>
      <c r="E54" s="3" t="s">
        <v>12</v>
      </c>
      <c r="F54" s="4" t="s">
        <v>0</v>
      </c>
      <c r="G54" s="5" t="s">
        <v>74</v>
      </c>
      <c r="H54" s="4" t="s">
        <v>50</v>
      </c>
      <c r="I54" s="16">
        <f>I55</f>
        <v>20</v>
      </c>
    </row>
    <row r="55" spans="1:9" ht="33.75" customHeight="1" x14ac:dyDescent="0.25">
      <c r="A55" s="41" t="s">
        <v>13</v>
      </c>
      <c r="B55" s="42"/>
      <c r="C55" s="42"/>
      <c r="D55" s="43"/>
      <c r="E55" s="3" t="s">
        <v>12</v>
      </c>
      <c r="F55" s="4" t="s">
        <v>0</v>
      </c>
      <c r="G55" s="5" t="s">
        <v>74</v>
      </c>
      <c r="H55" s="4" t="s">
        <v>60</v>
      </c>
      <c r="I55" s="16">
        <f>I56</f>
        <v>20</v>
      </c>
    </row>
    <row r="56" spans="1:9" ht="23.25" customHeight="1" x14ac:dyDescent="0.25">
      <c r="A56" s="41" t="s">
        <v>52</v>
      </c>
      <c r="B56" s="42"/>
      <c r="C56" s="42"/>
      <c r="D56" s="43"/>
      <c r="E56" s="3" t="s">
        <v>12</v>
      </c>
      <c r="F56" s="4" t="s">
        <v>53</v>
      </c>
      <c r="G56" s="5" t="s">
        <v>74</v>
      </c>
      <c r="H56" s="4" t="s">
        <v>60</v>
      </c>
      <c r="I56" s="16">
        <f>I57</f>
        <v>20</v>
      </c>
    </row>
    <row r="57" spans="1:9" ht="28.5" customHeight="1" x14ac:dyDescent="0.25">
      <c r="A57" s="41" t="s">
        <v>56</v>
      </c>
      <c r="B57" s="42"/>
      <c r="C57" s="42"/>
      <c r="D57" s="43"/>
      <c r="E57" s="3" t="s">
        <v>12</v>
      </c>
      <c r="F57" s="4" t="s">
        <v>57</v>
      </c>
      <c r="G57" s="5" t="s">
        <v>74</v>
      </c>
      <c r="H57" s="4" t="s">
        <v>60</v>
      </c>
      <c r="I57" s="16">
        <v>20</v>
      </c>
    </row>
    <row r="58" spans="1:9" x14ac:dyDescent="0.25">
      <c r="A58" s="50" t="s">
        <v>43</v>
      </c>
      <c r="B58" s="53"/>
      <c r="C58" s="53"/>
      <c r="D58" s="54"/>
      <c r="E58" s="12" t="s">
        <v>9</v>
      </c>
      <c r="F58" s="13" t="s">
        <v>0</v>
      </c>
      <c r="G58" s="14" t="s">
        <v>50</v>
      </c>
      <c r="H58" s="13" t="s">
        <v>50</v>
      </c>
      <c r="I58" s="15">
        <f>I59</f>
        <v>598.1</v>
      </c>
    </row>
    <row r="59" spans="1:9" x14ac:dyDescent="0.25">
      <c r="A59" s="41" t="s">
        <v>11</v>
      </c>
      <c r="B59" s="42"/>
      <c r="C59" s="42"/>
      <c r="D59" s="43"/>
      <c r="E59" s="3" t="s">
        <v>9</v>
      </c>
      <c r="F59" s="4" t="s">
        <v>0</v>
      </c>
      <c r="G59" s="5" t="s">
        <v>55</v>
      </c>
      <c r="H59" s="4" t="s">
        <v>50</v>
      </c>
      <c r="I59" s="16">
        <f>I60</f>
        <v>598.1</v>
      </c>
    </row>
    <row r="60" spans="1:9" x14ac:dyDescent="0.25">
      <c r="A60" s="41" t="s">
        <v>10</v>
      </c>
      <c r="B60" s="42"/>
      <c r="C60" s="42"/>
      <c r="D60" s="43"/>
      <c r="E60" s="3" t="s">
        <v>9</v>
      </c>
      <c r="F60" s="4" t="s">
        <v>0</v>
      </c>
      <c r="G60" s="5" t="s">
        <v>55</v>
      </c>
      <c r="H60" s="4" t="s">
        <v>60</v>
      </c>
      <c r="I60" s="16">
        <f>I61</f>
        <v>598.1</v>
      </c>
    </row>
    <row r="61" spans="1:9" ht="25.5" customHeight="1" x14ac:dyDescent="0.25">
      <c r="A61" s="41" t="s">
        <v>52</v>
      </c>
      <c r="B61" s="42"/>
      <c r="C61" s="42"/>
      <c r="D61" s="43"/>
      <c r="E61" s="3" t="s">
        <v>9</v>
      </c>
      <c r="F61" s="4" t="s">
        <v>53</v>
      </c>
      <c r="G61" s="5" t="s">
        <v>55</v>
      </c>
      <c r="H61" s="4" t="s">
        <v>60</v>
      </c>
      <c r="I61" s="16">
        <f>I62</f>
        <v>598.1</v>
      </c>
    </row>
    <row r="62" spans="1:9" ht="26.25" customHeight="1" x14ac:dyDescent="0.25">
      <c r="A62" s="41" t="s">
        <v>56</v>
      </c>
      <c r="B62" s="42"/>
      <c r="C62" s="42"/>
      <c r="D62" s="43"/>
      <c r="E62" s="3" t="s">
        <v>9</v>
      </c>
      <c r="F62" s="4" t="s">
        <v>57</v>
      </c>
      <c r="G62" s="5" t="s">
        <v>55</v>
      </c>
      <c r="H62" s="4" t="s">
        <v>60</v>
      </c>
      <c r="I62" s="16">
        <v>598.1</v>
      </c>
    </row>
    <row r="63" spans="1:9" x14ac:dyDescent="0.25">
      <c r="A63" s="50" t="s">
        <v>8</v>
      </c>
      <c r="B63" s="53"/>
      <c r="C63" s="53"/>
      <c r="D63" s="54"/>
      <c r="E63" s="12" t="s">
        <v>76</v>
      </c>
      <c r="F63" s="13" t="s">
        <v>0</v>
      </c>
      <c r="G63" s="14" t="s">
        <v>50</v>
      </c>
      <c r="H63" s="13" t="s">
        <v>50</v>
      </c>
      <c r="I63" s="15">
        <f>I64</f>
        <v>3714.7599999999998</v>
      </c>
    </row>
    <row r="64" spans="1:9" x14ac:dyDescent="0.25">
      <c r="A64" s="41" t="s">
        <v>75</v>
      </c>
      <c r="B64" s="42"/>
      <c r="C64" s="42"/>
      <c r="D64" s="43"/>
      <c r="E64" s="3" t="s">
        <v>76</v>
      </c>
      <c r="F64" s="4" t="s">
        <v>0</v>
      </c>
      <c r="G64" s="5" t="s">
        <v>77</v>
      </c>
      <c r="H64" s="4" t="s">
        <v>50</v>
      </c>
      <c r="I64" s="16">
        <f>I65</f>
        <v>3714.7599999999998</v>
      </c>
    </row>
    <row r="65" spans="1:9" x14ac:dyDescent="0.25">
      <c r="A65" s="41" t="s">
        <v>35</v>
      </c>
      <c r="B65" s="42"/>
      <c r="C65" s="42"/>
      <c r="D65" s="43"/>
      <c r="E65" s="3" t="s">
        <v>76</v>
      </c>
      <c r="F65" s="4" t="s">
        <v>0</v>
      </c>
      <c r="G65" s="5" t="s">
        <v>77</v>
      </c>
      <c r="H65" s="4" t="s">
        <v>54</v>
      </c>
      <c r="I65" s="16">
        <f>I66+I68+I70</f>
        <v>3714.7599999999998</v>
      </c>
    </row>
    <row r="66" spans="1:9" ht="49.5" customHeight="1" x14ac:dyDescent="0.25">
      <c r="A66" s="41" t="s">
        <v>64</v>
      </c>
      <c r="B66" s="42"/>
      <c r="C66" s="42"/>
      <c r="D66" s="43"/>
      <c r="E66" s="3" t="s">
        <v>76</v>
      </c>
      <c r="F66" s="4" t="s">
        <v>65</v>
      </c>
      <c r="G66" s="5" t="s">
        <v>77</v>
      </c>
      <c r="H66" s="4" t="s">
        <v>54</v>
      </c>
      <c r="I66" s="16">
        <f>I67</f>
        <v>3135.4</v>
      </c>
    </row>
    <row r="67" spans="1:9" ht="27.75" customHeight="1" x14ac:dyDescent="0.25">
      <c r="A67" s="41" t="s">
        <v>36</v>
      </c>
      <c r="B67" s="42"/>
      <c r="C67" s="42"/>
      <c r="D67" s="43"/>
      <c r="E67" s="3" t="s">
        <v>76</v>
      </c>
      <c r="F67" s="4" t="s">
        <v>78</v>
      </c>
      <c r="G67" s="5" t="s">
        <v>77</v>
      </c>
      <c r="H67" s="4" t="s">
        <v>54</v>
      </c>
      <c r="I67" s="16">
        <v>3135.4</v>
      </c>
    </row>
    <row r="68" spans="1:9" ht="25.5" customHeight="1" x14ac:dyDescent="0.25">
      <c r="A68" s="41" t="s">
        <v>52</v>
      </c>
      <c r="B68" s="42"/>
      <c r="C68" s="42"/>
      <c r="D68" s="43"/>
      <c r="E68" s="3" t="s">
        <v>76</v>
      </c>
      <c r="F68" s="4" t="s">
        <v>53</v>
      </c>
      <c r="G68" s="5" t="s">
        <v>77</v>
      </c>
      <c r="H68" s="4" t="s">
        <v>54</v>
      </c>
      <c r="I68" s="16">
        <f>I69</f>
        <v>553.76</v>
      </c>
    </row>
    <row r="69" spans="1:9" ht="27.75" customHeight="1" x14ac:dyDescent="0.25">
      <c r="A69" s="41" t="s">
        <v>56</v>
      </c>
      <c r="B69" s="42"/>
      <c r="C69" s="42"/>
      <c r="D69" s="43"/>
      <c r="E69" s="3" t="s">
        <v>76</v>
      </c>
      <c r="F69" s="4" t="s">
        <v>57</v>
      </c>
      <c r="G69" s="5" t="s">
        <v>77</v>
      </c>
      <c r="H69" s="4" t="s">
        <v>54</v>
      </c>
      <c r="I69" s="16">
        <v>553.76</v>
      </c>
    </row>
    <row r="70" spans="1:9" x14ac:dyDescent="0.25">
      <c r="A70" s="41" t="s">
        <v>32</v>
      </c>
      <c r="B70" s="42"/>
      <c r="C70" s="42"/>
      <c r="D70" s="43"/>
      <c r="E70" s="3" t="s">
        <v>76</v>
      </c>
      <c r="F70" s="4" t="s">
        <v>79</v>
      </c>
      <c r="G70" s="5" t="s">
        <v>77</v>
      </c>
      <c r="H70" s="4" t="s">
        <v>54</v>
      </c>
      <c r="I70" s="16">
        <f>I71</f>
        <v>25.6</v>
      </c>
    </row>
    <row r="71" spans="1:9" x14ac:dyDescent="0.25">
      <c r="A71" s="41" t="s">
        <v>6</v>
      </c>
      <c r="B71" s="42"/>
      <c r="C71" s="42"/>
      <c r="D71" s="43"/>
      <c r="E71" s="3" t="s">
        <v>76</v>
      </c>
      <c r="F71" s="4" t="s">
        <v>70</v>
      </c>
      <c r="G71" s="5" t="s">
        <v>77</v>
      </c>
      <c r="H71" s="4" t="s">
        <v>54</v>
      </c>
      <c r="I71" s="16">
        <v>25.6</v>
      </c>
    </row>
    <row r="72" spans="1:9" x14ac:dyDescent="0.25">
      <c r="A72" s="50" t="s">
        <v>39</v>
      </c>
      <c r="B72" s="53"/>
      <c r="C72" s="53"/>
      <c r="D72" s="54"/>
      <c r="E72" s="12" t="s">
        <v>80</v>
      </c>
      <c r="F72" s="13" t="s">
        <v>0</v>
      </c>
      <c r="G72" s="14" t="s">
        <v>50</v>
      </c>
      <c r="H72" s="13" t="s">
        <v>50</v>
      </c>
      <c r="I72" s="15">
        <f>I73</f>
        <v>132</v>
      </c>
    </row>
    <row r="73" spans="1:9" x14ac:dyDescent="0.25">
      <c r="A73" s="41" t="s">
        <v>40</v>
      </c>
      <c r="B73" s="42"/>
      <c r="C73" s="42"/>
      <c r="D73" s="43"/>
      <c r="E73" s="3" t="s">
        <v>80</v>
      </c>
      <c r="F73" s="4" t="s">
        <v>0</v>
      </c>
      <c r="G73" s="5" t="s">
        <v>81</v>
      </c>
      <c r="H73" s="4" t="s">
        <v>50</v>
      </c>
      <c r="I73" s="16">
        <f>I74</f>
        <v>132</v>
      </c>
    </row>
    <row r="74" spans="1:9" x14ac:dyDescent="0.25">
      <c r="A74" s="41" t="s">
        <v>82</v>
      </c>
      <c r="B74" s="42"/>
      <c r="C74" s="42"/>
      <c r="D74" s="43"/>
      <c r="E74" s="3" t="s">
        <v>80</v>
      </c>
      <c r="F74" s="4" t="s">
        <v>0</v>
      </c>
      <c r="G74" s="5" t="s">
        <v>81</v>
      </c>
      <c r="H74" s="4" t="s">
        <v>54</v>
      </c>
      <c r="I74" s="16">
        <f>I75</f>
        <v>132</v>
      </c>
    </row>
    <row r="75" spans="1:9" x14ac:dyDescent="0.25">
      <c r="A75" s="41" t="s">
        <v>83</v>
      </c>
      <c r="B75" s="42"/>
      <c r="C75" s="42"/>
      <c r="D75" s="43"/>
      <c r="E75" s="3" t="s">
        <v>80</v>
      </c>
      <c r="F75" s="4" t="s">
        <v>84</v>
      </c>
      <c r="G75" s="5" t="s">
        <v>81</v>
      </c>
      <c r="H75" s="4" t="s">
        <v>54</v>
      </c>
      <c r="I75" s="16">
        <f>I76</f>
        <v>132</v>
      </c>
    </row>
    <row r="76" spans="1:9" x14ac:dyDescent="0.25">
      <c r="A76" s="41" t="s">
        <v>41</v>
      </c>
      <c r="B76" s="42"/>
      <c r="C76" s="42"/>
      <c r="D76" s="43"/>
      <c r="E76" s="3" t="s">
        <v>80</v>
      </c>
      <c r="F76" s="4" t="s">
        <v>85</v>
      </c>
      <c r="G76" s="5" t="s">
        <v>81</v>
      </c>
      <c r="H76" s="4" t="s">
        <v>54</v>
      </c>
      <c r="I76" s="16">
        <v>132</v>
      </c>
    </row>
    <row r="77" spans="1:9" x14ac:dyDescent="0.25">
      <c r="A77" s="50" t="s">
        <v>20</v>
      </c>
      <c r="B77" s="53"/>
      <c r="C77" s="53"/>
      <c r="D77" s="54"/>
      <c r="E77" s="12" t="s">
        <v>86</v>
      </c>
      <c r="F77" s="13" t="s">
        <v>0</v>
      </c>
      <c r="G77" s="14" t="s">
        <v>50</v>
      </c>
      <c r="H77" s="13" t="s">
        <v>50</v>
      </c>
      <c r="I77" s="15">
        <f>I78</f>
        <v>400</v>
      </c>
    </row>
    <row r="78" spans="1:9" x14ac:dyDescent="0.25">
      <c r="A78" s="41" t="s">
        <v>34</v>
      </c>
      <c r="B78" s="42"/>
      <c r="C78" s="42"/>
      <c r="D78" s="43"/>
      <c r="E78" s="3" t="s">
        <v>86</v>
      </c>
      <c r="F78" s="4" t="s">
        <v>0</v>
      </c>
      <c r="G78" s="5" t="s">
        <v>87</v>
      </c>
      <c r="H78" s="4" t="s">
        <v>50</v>
      </c>
      <c r="I78" s="16">
        <f>I79</f>
        <v>400</v>
      </c>
    </row>
    <row r="79" spans="1:9" x14ac:dyDescent="0.25">
      <c r="A79" s="41" t="s">
        <v>88</v>
      </c>
      <c r="B79" s="42"/>
      <c r="C79" s="42"/>
      <c r="D79" s="43"/>
      <c r="E79" s="3" t="s">
        <v>86</v>
      </c>
      <c r="F79" s="4" t="s">
        <v>53</v>
      </c>
      <c r="G79" s="5" t="s">
        <v>87</v>
      </c>
      <c r="H79" s="4" t="s">
        <v>74</v>
      </c>
      <c r="I79" s="16">
        <f>I80</f>
        <v>400</v>
      </c>
    </row>
    <row r="80" spans="1:9" x14ac:dyDescent="0.25">
      <c r="A80" s="41" t="s">
        <v>89</v>
      </c>
      <c r="B80" s="42"/>
      <c r="C80" s="42"/>
      <c r="D80" s="43"/>
      <c r="E80" s="3" t="s">
        <v>86</v>
      </c>
      <c r="F80" s="4" t="s">
        <v>57</v>
      </c>
      <c r="G80" s="5" t="s">
        <v>87</v>
      </c>
      <c r="H80" s="4" t="s">
        <v>74</v>
      </c>
      <c r="I80" s="16">
        <v>400</v>
      </c>
    </row>
    <row r="81" spans="1:9" x14ac:dyDescent="0.25">
      <c r="A81" s="50" t="s">
        <v>44</v>
      </c>
      <c r="B81" s="53"/>
      <c r="C81" s="53"/>
      <c r="D81" s="54"/>
      <c r="E81" s="12" t="s">
        <v>90</v>
      </c>
      <c r="F81" s="13" t="s">
        <v>0</v>
      </c>
      <c r="G81" s="14" t="s">
        <v>50</v>
      </c>
      <c r="H81" s="13" t="s">
        <v>50</v>
      </c>
      <c r="I81" s="15">
        <f>I82</f>
        <v>1838.4</v>
      </c>
    </row>
    <row r="82" spans="1:9" x14ac:dyDescent="0.25">
      <c r="A82" s="41" t="s">
        <v>35</v>
      </c>
      <c r="B82" s="42"/>
      <c r="C82" s="42"/>
      <c r="D82" s="43"/>
      <c r="E82" s="3" t="s">
        <v>90</v>
      </c>
      <c r="F82" s="4" t="s">
        <v>0</v>
      </c>
      <c r="G82" s="5" t="s">
        <v>91</v>
      </c>
      <c r="H82" s="4" t="s">
        <v>72</v>
      </c>
      <c r="I82" s="16">
        <f>I83+I85+I87</f>
        <v>1838.4</v>
      </c>
    </row>
    <row r="83" spans="1:9" ht="31.5" customHeight="1" x14ac:dyDescent="0.25">
      <c r="A83" s="41" t="s">
        <v>64</v>
      </c>
      <c r="B83" s="42"/>
      <c r="C83" s="42"/>
      <c r="D83" s="43"/>
      <c r="E83" s="3" t="s">
        <v>90</v>
      </c>
      <c r="F83" s="4" t="s">
        <v>65</v>
      </c>
      <c r="G83" s="5" t="s">
        <v>91</v>
      </c>
      <c r="H83" s="4" t="s">
        <v>72</v>
      </c>
      <c r="I83" s="16">
        <f>I84</f>
        <v>1548</v>
      </c>
    </row>
    <row r="84" spans="1:9" ht="23.25" customHeight="1" x14ac:dyDescent="0.25">
      <c r="A84" s="41" t="s">
        <v>36</v>
      </c>
      <c r="B84" s="42"/>
      <c r="C84" s="42"/>
      <c r="D84" s="43"/>
      <c r="E84" s="3" t="s">
        <v>90</v>
      </c>
      <c r="F84" s="4" t="s">
        <v>78</v>
      </c>
      <c r="G84" s="5" t="s">
        <v>91</v>
      </c>
      <c r="H84" s="4" t="s">
        <v>72</v>
      </c>
      <c r="I84" s="16">
        <v>1548</v>
      </c>
    </row>
    <row r="85" spans="1:9" ht="25.5" customHeight="1" x14ac:dyDescent="0.25">
      <c r="A85" s="41" t="s">
        <v>52</v>
      </c>
      <c r="B85" s="42"/>
      <c r="C85" s="42"/>
      <c r="D85" s="43"/>
      <c r="E85" s="3" t="s">
        <v>90</v>
      </c>
      <c r="F85" s="4" t="s">
        <v>53</v>
      </c>
      <c r="G85" s="5" t="s">
        <v>91</v>
      </c>
      <c r="H85" s="4" t="s">
        <v>72</v>
      </c>
      <c r="I85" s="16">
        <f>I86</f>
        <v>275.39999999999998</v>
      </c>
    </row>
    <row r="86" spans="1:9" ht="28.5" customHeight="1" x14ac:dyDescent="0.25">
      <c r="A86" s="41" t="s">
        <v>56</v>
      </c>
      <c r="B86" s="42"/>
      <c r="C86" s="42"/>
      <c r="D86" s="43"/>
      <c r="E86" s="3" t="s">
        <v>90</v>
      </c>
      <c r="F86" s="4" t="s">
        <v>57</v>
      </c>
      <c r="G86" s="5" t="s">
        <v>91</v>
      </c>
      <c r="H86" s="4" t="s">
        <v>72</v>
      </c>
      <c r="I86" s="16">
        <v>275.39999999999998</v>
      </c>
    </row>
    <row r="87" spans="1:9" x14ac:dyDescent="0.25">
      <c r="A87" s="41" t="s">
        <v>32</v>
      </c>
      <c r="B87" s="42"/>
      <c r="C87" s="42"/>
      <c r="D87" s="43"/>
      <c r="E87" s="3" t="s">
        <v>90</v>
      </c>
      <c r="F87" s="4" t="s">
        <v>79</v>
      </c>
      <c r="G87" s="5" t="s">
        <v>91</v>
      </c>
      <c r="H87" s="4" t="s">
        <v>72</v>
      </c>
      <c r="I87" s="16">
        <f>I88</f>
        <v>15</v>
      </c>
    </row>
    <row r="88" spans="1:9" x14ac:dyDescent="0.25">
      <c r="A88" s="41" t="s">
        <v>6</v>
      </c>
      <c r="B88" s="42"/>
      <c r="C88" s="42"/>
      <c r="D88" s="43"/>
      <c r="E88" s="3" t="s">
        <v>90</v>
      </c>
      <c r="F88" s="4" t="s">
        <v>70</v>
      </c>
      <c r="G88" s="5" t="s">
        <v>91</v>
      </c>
      <c r="H88" s="4" t="s">
        <v>72</v>
      </c>
      <c r="I88" s="16">
        <v>15</v>
      </c>
    </row>
    <row r="89" spans="1:9" ht="17.25" customHeight="1" x14ac:dyDescent="0.25">
      <c r="A89" s="44"/>
      <c r="B89" s="45"/>
      <c r="C89" s="45"/>
      <c r="D89" s="46"/>
      <c r="E89" s="12" t="s">
        <v>5</v>
      </c>
      <c r="F89" s="13" t="s">
        <v>0</v>
      </c>
      <c r="G89" s="14" t="s">
        <v>50</v>
      </c>
      <c r="H89" s="13" t="s">
        <v>50</v>
      </c>
      <c r="I89" s="15">
        <f>I90</f>
        <v>80.680000000000007</v>
      </c>
    </row>
    <row r="90" spans="1:9" ht="36.75" customHeight="1" x14ac:dyDescent="0.25">
      <c r="A90" s="41" t="s">
        <v>93</v>
      </c>
      <c r="B90" s="42"/>
      <c r="C90" s="42"/>
      <c r="D90" s="43"/>
      <c r="E90" s="21" t="s">
        <v>2</v>
      </c>
      <c r="F90" s="22" t="s">
        <v>0</v>
      </c>
      <c r="G90" s="23" t="s">
        <v>50</v>
      </c>
      <c r="H90" s="22" t="s">
        <v>50</v>
      </c>
      <c r="I90" s="16">
        <f>I91</f>
        <v>80.680000000000007</v>
      </c>
    </row>
    <row r="91" spans="1:9" x14ac:dyDescent="0.25">
      <c r="A91" s="41" t="s">
        <v>94</v>
      </c>
      <c r="B91" s="42"/>
      <c r="C91" s="42"/>
      <c r="D91" s="43"/>
      <c r="E91" s="21" t="s">
        <v>2</v>
      </c>
      <c r="F91" s="22" t="s">
        <v>0</v>
      </c>
      <c r="G91" s="23" t="s">
        <v>72</v>
      </c>
      <c r="H91" s="22" t="s">
        <v>50</v>
      </c>
      <c r="I91" s="16">
        <f>I92</f>
        <v>80.680000000000007</v>
      </c>
    </row>
    <row r="92" spans="1:9" x14ac:dyDescent="0.25">
      <c r="A92" s="41" t="s">
        <v>4</v>
      </c>
      <c r="B92" s="42"/>
      <c r="C92" s="42"/>
      <c r="D92" s="43"/>
      <c r="E92" s="21" t="s">
        <v>2</v>
      </c>
      <c r="F92" s="22" t="s">
        <v>0</v>
      </c>
      <c r="G92" s="23" t="s">
        <v>72</v>
      </c>
      <c r="H92" s="22" t="s">
        <v>74</v>
      </c>
      <c r="I92" s="16">
        <f>I93+I95</f>
        <v>80.680000000000007</v>
      </c>
    </row>
    <row r="93" spans="1:9" ht="47.25" customHeight="1" x14ac:dyDescent="0.25">
      <c r="A93" s="41" t="s">
        <v>64</v>
      </c>
      <c r="B93" s="42"/>
      <c r="C93" s="42"/>
      <c r="D93" s="43"/>
      <c r="E93" s="21" t="s">
        <v>2</v>
      </c>
      <c r="F93" s="22" t="s">
        <v>65</v>
      </c>
      <c r="G93" s="23" t="s">
        <v>72</v>
      </c>
      <c r="H93" s="22" t="s">
        <v>74</v>
      </c>
      <c r="I93" s="16">
        <f>I94</f>
        <v>73.7</v>
      </c>
    </row>
    <row r="94" spans="1:9" ht="30" customHeight="1" x14ac:dyDescent="0.25">
      <c r="A94" s="41" t="s">
        <v>66</v>
      </c>
      <c r="B94" s="42"/>
      <c r="C94" s="42"/>
      <c r="D94" s="43"/>
      <c r="E94" s="21" t="s">
        <v>2</v>
      </c>
      <c r="F94" s="22" t="s">
        <v>67</v>
      </c>
      <c r="G94" s="23" t="s">
        <v>72</v>
      </c>
      <c r="H94" s="22" t="s">
        <v>74</v>
      </c>
      <c r="I94" s="16">
        <v>73.7</v>
      </c>
    </row>
    <row r="95" spans="1:9" ht="27" customHeight="1" x14ac:dyDescent="0.25">
      <c r="A95" s="41" t="s">
        <v>52</v>
      </c>
      <c r="B95" s="42"/>
      <c r="C95" s="42"/>
      <c r="D95" s="43"/>
      <c r="E95" s="21" t="s">
        <v>2</v>
      </c>
      <c r="F95" s="22" t="s">
        <v>53</v>
      </c>
      <c r="G95" s="23" t="s">
        <v>72</v>
      </c>
      <c r="H95" s="22" t="s">
        <v>74</v>
      </c>
      <c r="I95" s="16">
        <f>I96</f>
        <v>6.98</v>
      </c>
    </row>
    <row r="96" spans="1:9" ht="25.5" customHeight="1" x14ac:dyDescent="0.25">
      <c r="A96" s="41" t="s">
        <v>56</v>
      </c>
      <c r="B96" s="42"/>
      <c r="C96" s="42"/>
      <c r="D96" s="43"/>
      <c r="E96" s="21" t="s">
        <v>2</v>
      </c>
      <c r="F96" s="22" t="s">
        <v>57</v>
      </c>
      <c r="G96" s="23" t="s">
        <v>72</v>
      </c>
      <c r="H96" s="22" t="s">
        <v>74</v>
      </c>
      <c r="I96" s="16">
        <v>6.98</v>
      </c>
    </row>
    <row r="97" spans="1:9" x14ac:dyDescent="0.25">
      <c r="A97" s="44"/>
      <c r="B97" s="45"/>
      <c r="C97" s="45"/>
      <c r="D97" s="46"/>
      <c r="E97" s="12"/>
      <c r="F97" s="13"/>
      <c r="G97" s="14"/>
      <c r="H97" s="13"/>
      <c r="I97" s="15">
        <f>I15+I19+I35+I30</f>
        <v>10051.879999999999</v>
      </c>
    </row>
    <row r="98" spans="1:9" x14ac:dyDescent="0.25">
      <c r="A98" s="55"/>
      <c r="B98" s="55"/>
      <c r="C98" s="55"/>
      <c r="D98" s="55"/>
      <c r="E98" s="34"/>
      <c r="F98" s="35"/>
      <c r="G98" s="35"/>
      <c r="H98" s="35"/>
      <c r="I98" s="36"/>
    </row>
    <row r="99" spans="1:9" x14ac:dyDescent="0.25">
      <c r="A99" s="55"/>
      <c r="B99" s="55"/>
      <c r="C99" s="55"/>
      <c r="D99" s="55"/>
      <c r="E99" s="34"/>
      <c r="F99" s="35"/>
      <c r="G99" s="35"/>
      <c r="H99" s="35"/>
      <c r="I99" s="36"/>
    </row>
    <row r="100" spans="1:9" x14ac:dyDescent="0.25">
      <c r="A100" s="55"/>
      <c r="B100" s="55"/>
      <c r="C100" s="55"/>
      <c r="D100" s="55"/>
      <c r="E100" s="34"/>
      <c r="F100" s="35"/>
      <c r="G100" s="35"/>
      <c r="H100" s="35"/>
      <c r="I100" s="36"/>
    </row>
    <row r="101" spans="1:9" x14ac:dyDescent="0.25">
      <c r="A101" s="55"/>
      <c r="B101" s="55"/>
      <c r="C101" s="55"/>
      <c r="D101" s="55"/>
      <c r="E101" s="34"/>
      <c r="F101" s="35"/>
      <c r="G101" s="35"/>
      <c r="H101" s="35"/>
      <c r="I101" s="36"/>
    </row>
    <row r="102" spans="1:9" x14ac:dyDescent="0.25">
      <c r="A102" s="55"/>
      <c r="B102" s="55"/>
      <c r="C102" s="55"/>
      <c r="D102" s="55"/>
      <c r="E102" s="34"/>
      <c r="F102" s="35"/>
      <c r="G102" s="35"/>
      <c r="H102" s="35"/>
      <c r="I102" s="36"/>
    </row>
    <row r="103" spans="1:9" x14ac:dyDescent="0.25">
      <c r="A103" s="55"/>
      <c r="B103" s="55"/>
      <c r="C103" s="55"/>
      <c r="D103" s="55"/>
      <c r="E103" s="34"/>
      <c r="F103" s="35"/>
      <c r="G103" s="35"/>
      <c r="H103" s="35"/>
      <c r="I103" s="36"/>
    </row>
    <row r="104" spans="1:9" x14ac:dyDescent="0.25">
      <c r="A104" s="55"/>
      <c r="B104" s="55"/>
      <c r="C104" s="55"/>
      <c r="D104" s="55"/>
      <c r="E104" s="34"/>
      <c r="F104" s="35"/>
      <c r="G104" s="35"/>
      <c r="H104" s="35"/>
      <c r="I104" s="36"/>
    </row>
    <row r="105" spans="1:9" x14ac:dyDescent="0.25">
      <c r="A105" s="55"/>
      <c r="B105" s="55"/>
      <c r="C105" s="55"/>
      <c r="D105" s="55"/>
      <c r="E105" s="34"/>
      <c r="F105" s="35"/>
      <c r="G105" s="35"/>
      <c r="H105" s="35"/>
      <c r="I105" s="36"/>
    </row>
    <row r="106" spans="1:9" x14ac:dyDescent="0.25">
      <c r="A106" s="24"/>
      <c r="B106" s="24"/>
      <c r="C106" s="24"/>
      <c r="D106" s="24"/>
      <c r="E106" s="37"/>
      <c r="F106" s="38"/>
      <c r="G106" s="38"/>
      <c r="H106" s="38"/>
      <c r="I106" s="38"/>
    </row>
    <row r="107" spans="1:9" x14ac:dyDescent="0.25">
      <c r="E107" s="2"/>
      <c r="F107" s="6"/>
      <c r="G107" s="6"/>
      <c r="H107" s="6"/>
      <c r="I107" s="6"/>
    </row>
    <row r="108" spans="1:9" x14ac:dyDescent="0.25">
      <c r="E108" s="2"/>
      <c r="F108" s="6"/>
      <c r="G108" s="6"/>
      <c r="H108" s="6"/>
      <c r="I108" s="6"/>
    </row>
    <row r="109" spans="1:9" x14ac:dyDescent="0.25">
      <c r="E109" s="2"/>
      <c r="F109" s="6"/>
      <c r="G109" s="6"/>
      <c r="H109" s="6"/>
      <c r="I109" s="6"/>
    </row>
    <row r="110" spans="1:9" x14ac:dyDescent="0.25">
      <c r="E110" s="2"/>
      <c r="F110" s="6"/>
      <c r="G110" s="6"/>
      <c r="H110" s="6"/>
      <c r="I110" s="6"/>
    </row>
    <row r="111" spans="1:9" x14ac:dyDescent="0.25">
      <c r="E111" s="2"/>
      <c r="F111" s="6"/>
      <c r="G111" s="6"/>
      <c r="H111" s="6"/>
      <c r="I111" s="6"/>
    </row>
    <row r="112" spans="1:9" x14ac:dyDescent="0.25">
      <c r="E112" s="2"/>
      <c r="F112" s="6"/>
      <c r="G112" s="6"/>
      <c r="H112" s="6"/>
      <c r="I112" s="6"/>
    </row>
    <row r="113" spans="5:9" x14ac:dyDescent="0.25">
      <c r="E113" s="2"/>
      <c r="F113" s="6"/>
      <c r="G113" s="6"/>
      <c r="H113" s="6"/>
      <c r="I113" s="6"/>
    </row>
    <row r="114" spans="5:9" x14ac:dyDescent="0.25">
      <c r="E114" s="2"/>
      <c r="F114" s="6"/>
      <c r="G114" s="6"/>
      <c r="H114" s="6"/>
      <c r="I114" s="6"/>
    </row>
    <row r="115" spans="5:9" x14ac:dyDescent="0.25">
      <c r="E115" s="2"/>
      <c r="F115" s="6"/>
      <c r="G115" s="6"/>
      <c r="H115" s="6"/>
      <c r="I115" s="6"/>
    </row>
    <row r="116" spans="5:9" x14ac:dyDescent="0.25">
      <c r="E116" s="2"/>
      <c r="F116" s="6"/>
      <c r="G116" s="6"/>
      <c r="H116" s="6"/>
      <c r="I116" s="6"/>
    </row>
    <row r="117" spans="5:9" x14ac:dyDescent="0.25">
      <c r="E117" s="2"/>
      <c r="F117" s="6"/>
      <c r="G117" s="6"/>
      <c r="H117" s="6"/>
      <c r="I117" s="6"/>
    </row>
    <row r="118" spans="5:9" x14ac:dyDescent="0.25">
      <c r="E118" s="2"/>
      <c r="F118" s="6"/>
      <c r="G118" s="6"/>
      <c r="H118" s="6"/>
      <c r="I118" s="6"/>
    </row>
    <row r="119" spans="5:9" x14ac:dyDescent="0.25">
      <c r="E119" s="2"/>
      <c r="F119" s="6"/>
      <c r="G119" s="6"/>
      <c r="H119" s="6"/>
      <c r="I119" s="6"/>
    </row>
    <row r="120" spans="5:9" x14ac:dyDescent="0.25">
      <c r="E120" s="2"/>
      <c r="F120" s="6"/>
      <c r="G120" s="6"/>
      <c r="H120" s="6"/>
      <c r="I120" s="6"/>
    </row>
    <row r="121" spans="5:9" x14ac:dyDescent="0.25">
      <c r="E121" s="2"/>
      <c r="F121" s="6"/>
      <c r="G121" s="6"/>
      <c r="H121" s="6"/>
      <c r="I121" s="6"/>
    </row>
    <row r="122" spans="5:9" x14ac:dyDescent="0.25">
      <c r="E122" s="2"/>
      <c r="F122" s="6"/>
      <c r="G122" s="6"/>
      <c r="H122" s="6"/>
      <c r="I122" s="6"/>
    </row>
    <row r="123" spans="5:9" x14ac:dyDescent="0.25">
      <c r="E123" s="2"/>
      <c r="F123" s="6"/>
      <c r="G123" s="6"/>
      <c r="H123" s="6"/>
      <c r="I123" s="6"/>
    </row>
    <row r="124" spans="5:9" x14ac:dyDescent="0.25">
      <c r="E124" s="2"/>
      <c r="F124" s="6"/>
      <c r="G124" s="6"/>
      <c r="H124" s="6"/>
      <c r="I124" s="6"/>
    </row>
    <row r="125" spans="5:9" x14ac:dyDescent="0.25">
      <c r="E125" s="2"/>
      <c r="F125" s="6"/>
      <c r="G125" s="6"/>
      <c r="H125" s="6"/>
      <c r="I125" s="6"/>
    </row>
    <row r="126" spans="5:9" x14ac:dyDescent="0.25">
      <c r="E126" s="2"/>
      <c r="F126" s="6"/>
      <c r="G126" s="6"/>
      <c r="H126" s="6"/>
      <c r="I126" s="6"/>
    </row>
    <row r="127" spans="5:9" x14ac:dyDescent="0.25">
      <c r="E127" s="2"/>
      <c r="F127" s="6"/>
      <c r="G127" s="6"/>
      <c r="H127" s="6"/>
      <c r="I127" s="6"/>
    </row>
    <row r="128" spans="5:9" x14ac:dyDescent="0.25">
      <c r="E128" s="2"/>
      <c r="F128" s="6"/>
      <c r="G128" s="6"/>
      <c r="H128" s="6"/>
      <c r="I128" s="6"/>
    </row>
    <row r="129" spans="5:9" x14ac:dyDescent="0.25">
      <c r="E129" s="2"/>
      <c r="F129" s="6"/>
      <c r="G129" s="6"/>
      <c r="H129" s="6"/>
      <c r="I129" s="6"/>
    </row>
    <row r="130" spans="5:9" x14ac:dyDescent="0.25">
      <c r="E130" s="2"/>
      <c r="F130" s="6"/>
      <c r="G130" s="6"/>
      <c r="H130" s="6"/>
      <c r="I130" s="6"/>
    </row>
    <row r="131" spans="5:9" x14ac:dyDescent="0.25">
      <c r="E131" s="2"/>
      <c r="F131" s="6"/>
      <c r="G131" s="6"/>
      <c r="H131" s="6"/>
      <c r="I131" s="6"/>
    </row>
    <row r="132" spans="5:9" x14ac:dyDescent="0.25">
      <c r="E132" s="2"/>
      <c r="F132" s="6"/>
      <c r="G132" s="6"/>
      <c r="H132" s="6"/>
      <c r="I132" s="6"/>
    </row>
    <row r="133" spans="5:9" x14ac:dyDescent="0.25">
      <c r="E133" s="2"/>
      <c r="F133" s="6"/>
      <c r="G133" s="6"/>
      <c r="H133" s="6"/>
      <c r="I133" s="6"/>
    </row>
    <row r="134" spans="5:9" x14ac:dyDescent="0.25">
      <c r="E134" s="2"/>
      <c r="F134" s="6"/>
      <c r="G134" s="6"/>
      <c r="H134" s="6"/>
      <c r="I134" s="6"/>
    </row>
    <row r="135" spans="5:9" x14ac:dyDescent="0.25">
      <c r="E135" s="2"/>
      <c r="F135" s="6"/>
      <c r="G135" s="6"/>
      <c r="H135" s="6"/>
      <c r="I135" s="6"/>
    </row>
    <row r="136" spans="5:9" x14ac:dyDescent="0.25">
      <c r="E136" s="2"/>
      <c r="F136" s="6"/>
      <c r="G136" s="6"/>
      <c r="H136" s="6"/>
      <c r="I136" s="6"/>
    </row>
    <row r="137" spans="5:9" x14ac:dyDescent="0.25">
      <c r="E137" s="2"/>
      <c r="F137" s="6"/>
      <c r="G137" s="6"/>
      <c r="H137" s="6"/>
      <c r="I137" s="6"/>
    </row>
    <row r="138" spans="5:9" x14ac:dyDescent="0.25">
      <c r="E138" s="2"/>
      <c r="F138" s="6"/>
      <c r="G138" s="6"/>
      <c r="H138" s="6"/>
      <c r="I138" s="6"/>
    </row>
    <row r="139" spans="5:9" x14ac:dyDescent="0.25">
      <c r="E139" s="2"/>
      <c r="F139" s="6"/>
      <c r="G139" s="6"/>
      <c r="H139" s="6"/>
      <c r="I139" s="6"/>
    </row>
    <row r="140" spans="5:9" x14ac:dyDescent="0.25">
      <c r="E140" s="2"/>
      <c r="F140" s="6"/>
      <c r="G140" s="6"/>
      <c r="H140" s="6"/>
      <c r="I140" s="6"/>
    </row>
    <row r="141" spans="5:9" x14ac:dyDescent="0.25">
      <c r="E141" s="2"/>
      <c r="F141" s="6"/>
      <c r="G141" s="6"/>
      <c r="H141" s="6"/>
      <c r="I141" s="6"/>
    </row>
    <row r="142" spans="5:9" x14ac:dyDescent="0.25">
      <c r="E142" s="2"/>
      <c r="F142" s="6"/>
      <c r="G142" s="6"/>
      <c r="H142" s="6"/>
      <c r="I142" s="6"/>
    </row>
    <row r="143" spans="5:9" x14ac:dyDescent="0.25">
      <c r="E143" s="2"/>
      <c r="F143" s="6"/>
      <c r="G143" s="6"/>
      <c r="H143" s="6"/>
      <c r="I143" s="6"/>
    </row>
    <row r="144" spans="5:9" x14ac:dyDescent="0.25">
      <c r="E144" s="2"/>
      <c r="F144" s="6"/>
      <c r="G144" s="6"/>
      <c r="H144" s="6"/>
      <c r="I144" s="6"/>
    </row>
    <row r="145" spans="5:9" x14ac:dyDescent="0.25">
      <c r="E145" s="2"/>
      <c r="F145" s="6"/>
      <c r="G145" s="6"/>
      <c r="H145" s="6"/>
      <c r="I145" s="6"/>
    </row>
    <row r="146" spans="5:9" x14ac:dyDescent="0.25">
      <c r="E146" s="2"/>
      <c r="F146" s="6"/>
      <c r="G146" s="6"/>
      <c r="H146" s="6"/>
      <c r="I146" s="6"/>
    </row>
    <row r="147" spans="5:9" x14ac:dyDescent="0.25">
      <c r="E147" s="2"/>
      <c r="F147" s="6"/>
      <c r="G147" s="6"/>
      <c r="H147" s="6"/>
      <c r="I147" s="6"/>
    </row>
    <row r="148" spans="5:9" x14ac:dyDescent="0.25">
      <c r="E148" s="2"/>
      <c r="F148" s="6"/>
      <c r="G148" s="6"/>
      <c r="H148" s="6"/>
      <c r="I148" s="6"/>
    </row>
    <row r="149" spans="5:9" x14ac:dyDescent="0.25">
      <c r="E149" s="2"/>
      <c r="F149" s="6"/>
      <c r="G149" s="6"/>
      <c r="H149" s="6"/>
      <c r="I149" s="6"/>
    </row>
    <row r="150" spans="5:9" x14ac:dyDescent="0.25">
      <c r="E150" s="2"/>
      <c r="F150" s="6"/>
      <c r="G150" s="6"/>
      <c r="H150" s="6"/>
      <c r="I150" s="6"/>
    </row>
    <row r="151" spans="5:9" x14ac:dyDescent="0.25">
      <c r="E151" s="2"/>
      <c r="F151" s="6"/>
      <c r="G151" s="6"/>
      <c r="H151" s="6"/>
      <c r="I151" s="6"/>
    </row>
    <row r="152" spans="5:9" x14ac:dyDescent="0.25">
      <c r="E152" s="2"/>
      <c r="F152" s="6"/>
      <c r="G152" s="6"/>
      <c r="H152" s="6"/>
      <c r="I152" s="6"/>
    </row>
    <row r="153" spans="5:9" x14ac:dyDescent="0.25">
      <c r="E153" s="2"/>
      <c r="F153" s="6"/>
      <c r="G153" s="6"/>
      <c r="H153" s="6"/>
      <c r="I153" s="6"/>
    </row>
    <row r="154" spans="5:9" x14ac:dyDescent="0.25">
      <c r="E154" s="2"/>
      <c r="F154" s="6"/>
      <c r="G154" s="6"/>
      <c r="H154" s="6"/>
      <c r="I154" s="6"/>
    </row>
    <row r="155" spans="5:9" x14ac:dyDescent="0.25">
      <c r="E155" s="2"/>
      <c r="F155" s="6"/>
      <c r="G155" s="6"/>
      <c r="H155" s="6"/>
      <c r="I155" s="6"/>
    </row>
    <row r="156" spans="5:9" x14ac:dyDescent="0.25">
      <c r="E156" s="2"/>
      <c r="F156" s="6"/>
      <c r="G156" s="6"/>
      <c r="H156" s="6"/>
      <c r="I156" s="6"/>
    </row>
    <row r="157" spans="5:9" x14ac:dyDescent="0.25">
      <c r="E157" s="2"/>
      <c r="F157" s="6"/>
      <c r="G157" s="6"/>
      <c r="H157" s="6"/>
      <c r="I157" s="6"/>
    </row>
    <row r="158" spans="5:9" x14ac:dyDescent="0.25">
      <c r="E158" s="2"/>
      <c r="F158" s="6"/>
      <c r="G158" s="6"/>
      <c r="H158" s="6"/>
      <c r="I158" s="6"/>
    </row>
    <row r="159" spans="5:9" x14ac:dyDescent="0.25">
      <c r="E159" s="2"/>
      <c r="F159" s="6"/>
      <c r="G159" s="6"/>
      <c r="H159" s="6"/>
      <c r="I159" s="6"/>
    </row>
    <row r="160" spans="5:9" x14ac:dyDescent="0.25">
      <c r="E160" s="2"/>
      <c r="F160" s="6"/>
      <c r="G160" s="6"/>
      <c r="H160" s="6"/>
      <c r="I160" s="6"/>
    </row>
    <row r="161" spans="5:9" x14ac:dyDescent="0.25">
      <c r="E161" s="2"/>
      <c r="F161" s="6"/>
      <c r="G161" s="6"/>
      <c r="H161" s="6"/>
      <c r="I161" s="6"/>
    </row>
    <row r="162" spans="5:9" x14ac:dyDescent="0.25">
      <c r="E162" s="2"/>
      <c r="F162" s="6"/>
      <c r="G162" s="6"/>
      <c r="H162" s="6"/>
      <c r="I162" s="6"/>
    </row>
    <row r="163" spans="5:9" x14ac:dyDescent="0.25">
      <c r="E163" s="2"/>
      <c r="F163" s="6"/>
      <c r="G163" s="6"/>
      <c r="H163" s="6"/>
      <c r="I163" s="6"/>
    </row>
    <row r="164" spans="5:9" x14ac:dyDescent="0.25">
      <c r="E164" s="2"/>
      <c r="F164" s="6"/>
      <c r="G164" s="6"/>
      <c r="H164" s="6"/>
      <c r="I164" s="6"/>
    </row>
    <row r="165" spans="5:9" x14ac:dyDescent="0.25">
      <c r="E165" s="2"/>
      <c r="F165" s="6"/>
      <c r="G165" s="6"/>
      <c r="H165" s="6"/>
      <c r="I165" s="6"/>
    </row>
    <row r="166" spans="5:9" x14ac:dyDescent="0.25">
      <c r="E166" s="2"/>
      <c r="F166" s="6"/>
      <c r="G166" s="6"/>
      <c r="H166" s="6"/>
      <c r="I166" s="6"/>
    </row>
    <row r="167" spans="5:9" x14ac:dyDescent="0.25">
      <c r="E167" s="2"/>
      <c r="F167" s="6"/>
      <c r="G167" s="6"/>
      <c r="H167" s="6"/>
      <c r="I167" s="6"/>
    </row>
    <row r="168" spans="5:9" x14ac:dyDescent="0.25">
      <c r="E168" s="2"/>
      <c r="F168" s="6"/>
      <c r="G168" s="6"/>
      <c r="H168" s="6"/>
      <c r="I168" s="6"/>
    </row>
    <row r="169" spans="5:9" x14ac:dyDescent="0.25">
      <c r="E169" s="2"/>
      <c r="F169" s="6"/>
      <c r="G169" s="6"/>
      <c r="H169" s="6"/>
      <c r="I169" s="6"/>
    </row>
    <row r="170" spans="5:9" x14ac:dyDescent="0.25">
      <c r="E170" s="2"/>
      <c r="F170" s="7"/>
      <c r="G170" s="7"/>
      <c r="H170" s="7"/>
      <c r="I170" s="7"/>
    </row>
    <row r="171" spans="5:9" x14ac:dyDescent="0.25">
      <c r="E171" s="2"/>
      <c r="F171" s="7"/>
      <c r="G171" s="7"/>
      <c r="H171" s="7"/>
      <c r="I171" s="7"/>
    </row>
    <row r="172" spans="5:9" x14ac:dyDescent="0.25">
      <c r="E172" s="2"/>
      <c r="F172" s="7"/>
      <c r="G172" s="7"/>
      <c r="H172" s="7"/>
      <c r="I172" s="7"/>
    </row>
    <row r="173" spans="5:9" x14ac:dyDescent="0.25">
      <c r="E173" s="2"/>
      <c r="F173" s="7"/>
      <c r="G173" s="7"/>
      <c r="H173" s="7"/>
      <c r="I173" s="7"/>
    </row>
    <row r="174" spans="5:9" x14ac:dyDescent="0.25">
      <c r="E174" s="2"/>
      <c r="F174" s="7"/>
      <c r="G174" s="7"/>
      <c r="H174" s="7"/>
      <c r="I174" s="7"/>
    </row>
    <row r="175" spans="5:9" x14ac:dyDescent="0.25">
      <c r="E175" s="2"/>
      <c r="F175" s="7"/>
      <c r="G175" s="7"/>
      <c r="H175" s="7"/>
      <c r="I175" s="7"/>
    </row>
    <row r="176" spans="5:9" x14ac:dyDescent="0.25">
      <c r="E176" s="2"/>
      <c r="F176" s="7"/>
      <c r="G176" s="7"/>
      <c r="H176" s="7"/>
      <c r="I176" s="7"/>
    </row>
    <row r="177" spans="5:9" x14ac:dyDescent="0.25">
      <c r="E177" s="2"/>
      <c r="F177" s="7"/>
      <c r="G177" s="7"/>
      <c r="H177" s="7"/>
      <c r="I177" s="7"/>
    </row>
  </sheetData>
  <mergeCells count="91">
    <mergeCell ref="A34:D34"/>
    <mergeCell ref="A105:D105"/>
    <mergeCell ref="A99:D99"/>
    <mergeCell ref="A100:D100"/>
    <mergeCell ref="A101:D101"/>
    <mergeCell ref="A102:D102"/>
    <mergeCell ref="A103:D103"/>
    <mergeCell ref="A104:D104"/>
    <mergeCell ref="A98:D98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A97:D97"/>
    <mergeCell ref="A86:D86"/>
    <mergeCell ref="A83:D83"/>
    <mergeCell ref="A84:D84"/>
    <mergeCell ref="A75:D75"/>
    <mergeCell ref="A76:D76"/>
    <mergeCell ref="A77:D77"/>
    <mergeCell ref="A78:D78"/>
    <mergeCell ref="A79:D79"/>
    <mergeCell ref="A85:D85"/>
    <mergeCell ref="A74:D74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80:D80"/>
    <mergeCell ref="A81:D81"/>
    <mergeCell ref="A82:D82"/>
    <mergeCell ref="A62:D62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50:D50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38:D38"/>
    <mergeCell ref="A22:D22"/>
    <mergeCell ref="A23:D23"/>
    <mergeCell ref="A24:D24"/>
    <mergeCell ref="A25:D25"/>
    <mergeCell ref="A26:D26"/>
    <mergeCell ref="A27:D27"/>
    <mergeCell ref="A28:D28"/>
    <mergeCell ref="A29:D29"/>
    <mergeCell ref="A35:D35"/>
    <mergeCell ref="A36:D36"/>
    <mergeCell ref="A37:D37"/>
    <mergeCell ref="A30:D30"/>
    <mergeCell ref="A31:D31"/>
    <mergeCell ref="A32:D32"/>
    <mergeCell ref="A33:D33"/>
    <mergeCell ref="A21:D21"/>
    <mergeCell ref="A15:D15"/>
    <mergeCell ref="A16:D16"/>
    <mergeCell ref="A17:D17"/>
    <mergeCell ref="A18:D18"/>
    <mergeCell ref="A19:D19"/>
    <mergeCell ref="A20:D20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topLeftCell="A89" workbookViewId="0">
      <selection sqref="A1:J93"/>
    </sheetView>
  </sheetViews>
  <sheetFormatPr defaultRowHeight="15" x14ac:dyDescent="0.25"/>
  <cols>
    <col min="4" max="4" width="17.5703125" customWidth="1"/>
    <col min="5" max="5" width="10.140625" customWidth="1"/>
    <col min="6" max="6" width="6.85546875" customWidth="1"/>
    <col min="7" max="8" width="7.28515625" customWidth="1"/>
  </cols>
  <sheetData>
    <row r="1" spans="1:10" x14ac:dyDescent="0.25">
      <c r="E1" s="39"/>
      <c r="F1" s="39"/>
      <c r="G1" s="40" t="s">
        <v>100</v>
      </c>
      <c r="H1" s="39"/>
      <c r="I1" s="39"/>
    </row>
    <row r="2" spans="1:10" x14ac:dyDescent="0.25">
      <c r="E2" s="39"/>
      <c r="F2" s="39"/>
      <c r="G2" s="39" t="s">
        <v>99</v>
      </c>
      <c r="H2" s="39"/>
      <c r="I2" s="39"/>
    </row>
    <row r="3" spans="1:10" x14ac:dyDescent="0.25">
      <c r="E3" s="39"/>
      <c r="F3" s="39"/>
      <c r="G3" s="39"/>
      <c r="H3" s="39"/>
      <c r="I3" s="39"/>
    </row>
    <row r="4" spans="1:10" x14ac:dyDescent="0.25">
      <c r="E4" s="39"/>
      <c r="F4" s="39"/>
      <c r="G4" s="39"/>
      <c r="H4" s="39"/>
      <c r="I4" s="39"/>
    </row>
    <row r="5" spans="1:10" x14ac:dyDescent="0.25">
      <c r="E5" s="39"/>
      <c r="F5" s="39"/>
      <c r="G5" s="39"/>
      <c r="H5" s="39"/>
      <c r="I5" s="39"/>
    </row>
    <row r="7" spans="1:10" x14ac:dyDescent="0.25">
      <c r="A7" s="1" t="s">
        <v>47</v>
      </c>
    </row>
    <row r="8" spans="1:10" x14ac:dyDescent="0.25">
      <c r="A8" s="1" t="s">
        <v>92</v>
      </c>
    </row>
    <row r="9" spans="1:10" x14ac:dyDescent="0.25">
      <c r="A9" s="1" t="s">
        <v>48</v>
      </c>
    </row>
    <row r="10" spans="1:10" x14ac:dyDescent="0.25">
      <c r="A10" s="1" t="s">
        <v>95</v>
      </c>
    </row>
    <row r="12" spans="1:10" x14ac:dyDescent="0.25">
      <c r="H12" t="s">
        <v>31</v>
      </c>
    </row>
    <row r="13" spans="1:10" x14ac:dyDescent="0.25">
      <c r="A13" s="25"/>
      <c r="B13" s="26"/>
      <c r="C13" s="26"/>
      <c r="D13" s="26"/>
      <c r="E13" s="31"/>
      <c r="F13" s="26"/>
      <c r="G13" s="31"/>
      <c r="H13" s="31"/>
      <c r="I13" s="32">
        <v>2018</v>
      </c>
      <c r="J13" s="33">
        <v>2019</v>
      </c>
    </row>
    <row r="14" spans="1:10" x14ac:dyDescent="0.25">
      <c r="A14" s="27"/>
      <c r="B14" s="28" t="s">
        <v>29</v>
      </c>
      <c r="C14" s="28"/>
      <c r="D14" s="28"/>
      <c r="E14" s="29" t="s">
        <v>28</v>
      </c>
      <c r="F14" s="28" t="s">
        <v>25</v>
      </c>
      <c r="G14" s="29" t="s">
        <v>27</v>
      </c>
      <c r="H14" s="29" t="s">
        <v>26</v>
      </c>
      <c r="I14" s="30" t="s">
        <v>24</v>
      </c>
      <c r="J14" s="32" t="s">
        <v>24</v>
      </c>
    </row>
    <row r="15" spans="1:10" ht="19.5" customHeight="1" x14ac:dyDescent="0.25">
      <c r="A15" s="44"/>
      <c r="B15" s="45"/>
      <c r="C15" s="45"/>
      <c r="D15" s="46"/>
      <c r="E15" s="17" t="s">
        <v>23</v>
      </c>
      <c r="F15" s="18" t="s">
        <v>0</v>
      </c>
      <c r="G15" s="19" t="s">
        <v>50</v>
      </c>
      <c r="H15" s="18" t="s">
        <v>50</v>
      </c>
      <c r="I15" s="20" t="str">
        <f t="shared" ref="I15:J17" si="0">I16</f>
        <v>0,1</v>
      </c>
      <c r="J15" s="20">
        <f t="shared" si="0"/>
        <v>0.1</v>
      </c>
    </row>
    <row r="16" spans="1:10" ht="24.75" customHeight="1" x14ac:dyDescent="0.25">
      <c r="A16" s="47" t="s">
        <v>22</v>
      </c>
      <c r="B16" s="48"/>
      <c r="C16" s="48"/>
      <c r="D16" s="49"/>
      <c r="E16" s="12" t="s">
        <v>21</v>
      </c>
      <c r="F16" s="13" t="s">
        <v>0</v>
      </c>
      <c r="G16" s="14" t="s">
        <v>50</v>
      </c>
      <c r="H16" s="13" t="s">
        <v>50</v>
      </c>
      <c r="I16" s="15" t="str">
        <f t="shared" si="0"/>
        <v>0,1</v>
      </c>
      <c r="J16" s="15">
        <f t="shared" si="0"/>
        <v>0.1</v>
      </c>
    </row>
    <row r="17" spans="1:10" ht="23.25" customHeight="1" x14ac:dyDescent="0.25">
      <c r="A17" s="41" t="s">
        <v>52</v>
      </c>
      <c r="B17" s="42"/>
      <c r="C17" s="42"/>
      <c r="D17" s="43"/>
      <c r="E17" s="3" t="s">
        <v>21</v>
      </c>
      <c r="F17" s="4" t="s">
        <v>53</v>
      </c>
      <c r="G17" s="5" t="s">
        <v>54</v>
      </c>
      <c r="H17" s="4" t="s">
        <v>55</v>
      </c>
      <c r="I17" s="16" t="str">
        <f t="shared" si="0"/>
        <v>0,1</v>
      </c>
      <c r="J17" s="16">
        <f t="shared" si="0"/>
        <v>0.1</v>
      </c>
    </row>
    <row r="18" spans="1:10" ht="22.5" customHeight="1" x14ac:dyDescent="0.25">
      <c r="A18" s="41" t="s">
        <v>56</v>
      </c>
      <c r="B18" s="42"/>
      <c r="C18" s="42"/>
      <c r="D18" s="43"/>
      <c r="E18" s="3" t="s">
        <v>21</v>
      </c>
      <c r="F18" s="4" t="s">
        <v>57</v>
      </c>
      <c r="G18" s="5" t="s">
        <v>54</v>
      </c>
      <c r="H18" s="4" t="s">
        <v>55</v>
      </c>
      <c r="I18" s="16" t="s">
        <v>51</v>
      </c>
      <c r="J18" s="16">
        <v>0.1</v>
      </c>
    </row>
    <row r="19" spans="1:10" x14ac:dyDescent="0.25">
      <c r="A19" s="41"/>
      <c r="B19" s="42"/>
      <c r="C19" s="42"/>
      <c r="D19" s="43"/>
      <c r="E19" s="17" t="s">
        <v>58</v>
      </c>
      <c r="F19" s="18" t="s">
        <v>0</v>
      </c>
      <c r="G19" s="19" t="s">
        <v>50</v>
      </c>
      <c r="H19" s="18" t="s">
        <v>50</v>
      </c>
      <c r="I19" s="20">
        <f>I20+I25</f>
        <v>1000</v>
      </c>
      <c r="J19" s="20">
        <f>J20+J25</f>
        <v>0</v>
      </c>
    </row>
    <row r="20" spans="1:10" ht="46.5" customHeight="1" x14ac:dyDescent="0.25">
      <c r="A20" s="47" t="s">
        <v>37</v>
      </c>
      <c r="B20" s="48"/>
      <c r="C20" s="48"/>
      <c r="D20" s="49"/>
      <c r="E20" s="12" t="s">
        <v>59</v>
      </c>
      <c r="F20" s="13" t="s">
        <v>0</v>
      </c>
      <c r="G20" s="14" t="s">
        <v>50</v>
      </c>
      <c r="H20" s="13" t="s">
        <v>50</v>
      </c>
      <c r="I20" s="15">
        <f t="shared" ref="I20:J23" si="1">I21</f>
        <v>1000</v>
      </c>
      <c r="J20" s="15">
        <f t="shared" si="1"/>
        <v>0</v>
      </c>
    </row>
    <row r="21" spans="1:10" x14ac:dyDescent="0.25">
      <c r="A21" s="41" t="s">
        <v>11</v>
      </c>
      <c r="B21" s="42"/>
      <c r="C21" s="42"/>
      <c r="D21" s="43"/>
      <c r="E21" s="3" t="s">
        <v>59</v>
      </c>
      <c r="F21" s="4" t="s">
        <v>0</v>
      </c>
      <c r="G21" s="5" t="s">
        <v>55</v>
      </c>
      <c r="H21" s="4" t="s">
        <v>50</v>
      </c>
      <c r="I21" s="16">
        <f t="shared" si="1"/>
        <v>1000</v>
      </c>
      <c r="J21" s="16">
        <f t="shared" si="1"/>
        <v>0</v>
      </c>
    </row>
    <row r="22" spans="1:10" x14ac:dyDescent="0.25">
      <c r="A22" s="41" t="s">
        <v>10</v>
      </c>
      <c r="B22" s="42"/>
      <c r="C22" s="42"/>
      <c r="D22" s="43"/>
      <c r="E22" s="3" t="s">
        <v>59</v>
      </c>
      <c r="F22" s="4" t="s">
        <v>0</v>
      </c>
      <c r="G22" s="5" t="s">
        <v>55</v>
      </c>
      <c r="H22" s="4" t="s">
        <v>60</v>
      </c>
      <c r="I22" s="16">
        <f t="shared" si="1"/>
        <v>1000</v>
      </c>
      <c r="J22" s="16">
        <f t="shared" si="1"/>
        <v>0</v>
      </c>
    </row>
    <row r="23" spans="1:10" ht="25.5" customHeight="1" x14ac:dyDescent="0.25">
      <c r="A23" s="41" t="s">
        <v>52</v>
      </c>
      <c r="B23" s="42"/>
      <c r="C23" s="42"/>
      <c r="D23" s="43"/>
      <c r="E23" s="3" t="s">
        <v>59</v>
      </c>
      <c r="F23" s="4" t="s">
        <v>53</v>
      </c>
      <c r="G23" s="5" t="s">
        <v>55</v>
      </c>
      <c r="H23" s="4" t="s">
        <v>60</v>
      </c>
      <c r="I23" s="16">
        <f t="shared" si="1"/>
        <v>1000</v>
      </c>
      <c r="J23" s="16">
        <f t="shared" si="1"/>
        <v>0</v>
      </c>
    </row>
    <row r="24" spans="1:10" ht="25.5" customHeight="1" x14ac:dyDescent="0.25">
      <c r="A24" s="41" t="s">
        <v>56</v>
      </c>
      <c r="B24" s="42"/>
      <c r="C24" s="42"/>
      <c r="D24" s="43"/>
      <c r="E24" s="3" t="s">
        <v>59</v>
      </c>
      <c r="F24" s="4" t="s">
        <v>57</v>
      </c>
      <c r="G24" s="5" t="s">
        <v>55</v>
      </c>
      <c r="H24" s="4" t="s">
        <v>60</v>
      </c>
      <c r="I24" s="16">
        <v>1000</v>
      </c>
      <c r="J24" s="16"/>
    </row>
    <row r="25" spans="1:10" ht="50.25" customHeight="1" x14ac:dyDescent="0.25">
      <c r="A25" s="47" t="s">
        <v>38</v>
      </c>
      <c r="B25" s="48"/>
      <c r="C25" s="48"/>
      <c r="D25" s="49"/>
      <c r="E25" s="12" t="s">
        <v>61</v>
      </c>
      <c r="F25" s="13" t="s">
        <v>0</v>
      </c>
      <c r="G25" s="14" t="s">
        <v>50</v>
      </c>
      <c r="H25" s="13" t="s">
        <v>50</v>
      </c>
      <c r="I25" s="15">
        <f t="shared" ref="I25:J28" si="2">I26</f>
        <v>0</v>
      </c>
      <c r="J25" s="15">
        <f t="shared" si="2"/>
        <v>0</v>
      </c>
    </row>
    <row r="26" spans="1:10" x14ac:dyDescent="0.25">
      <c r="A26" s="41" t="s">
        <v>11</v>
      </c>
      <c r="B26" s="42"/>
      <c r="C26" s="42"/>
      <c r="D26" s="43"/>
      <c r="E26" s="3" t="s">
        <v>61</v>
      </c>
      <c r="F26" s="4" t="s">
        <v>0</v>
      </c>
      <c r="G26" s="5" t="s">
        <v>55</v>
      </c>
      <c r="H26" s="4" t="s">
        <v>50</v>
      </c>
      <c r="I26" s="16">
        <f t="shared" si="2"/>
        <v>0</v>
      </c>
      <c r="J26" s="16">
        <f t="shared" si="2"/>
        <v>0</v>
      </c>
    </row>
    <row r="27" spans="1:10" x14ac:dyDescent="0.25">
      <c r="A27" s="41" t="s">
        <v>10</v>
      </c>
      <c r="B27" s="42"/>
      <c r="C27" s="42"/>
      <c r="D27" s="43"/>
      <c r="E27" s="3" t="s">
        <v>61</v>
      </c>
      <c r="F27" s="4" t="s">
        <v>0</v>
      </c>
      <c r="G27" s="5" t="s">
        <v>55</v>
      </c>
      <c r="H27" s="4" t="s">
        <v>60</v>
      </c>
      <c r="I27" s="16">
        <f t="shared" si="2"/>
        <v>0</v>
      </c>
      <c r="J27" s="16">
        <f t="shared" si="2"/>
        <v>0</v>
      </c>
    </row>
    <row r="28" spans="1:10" x14ac:dyDescent="0.25">
      <c r="A28" s="41" t="s">
        <v>52</v>
      </c>
      <c r="B28" s="42"/>
      <c r="C28" s="42"/>
      <c r="D28" s="43"/>
      <c r="E28" s="3" t="s">
        <v>61</v>
      </c>
      <c r="F28" s="4" t="s">
        <v>53</v>
      </c>
      <c r="G28" s="5" t="s">
        <v>55</v>
      </c>
      <c r="H28" s="4" t="s">
        <v>60</v>
      </c>
      <c r="I28" s="16">
        <f t="shared" si="2"/>
        <v>0</v>
      </c>
      <c r="J28" s="16">
        <f t="shared" si="2"/>
        <v>0</v>
      </c>
    </row>
    <row r="29" spans="1:10" ht="29.25" customHeight="1" x14ac:dyDescent="0.25">
      <c r="A29" s="41" t="s">
        <v>56</v>
      </c>
      <c r="B29" s="42"/>
      <c r="C29" s="42"/>
      <c r="D29" s="43"/>
      <c r="E29" s="3" t="s">
        <v>61</v>
      </c>
      <c r="F29" s="4" t="s">
        <v>57</v>
      </c>
      <c r="G29" s="5" t="s">
        <v>55</v>
      </c>
      <c r="H29" s="4" t="s">
        <v>60</v>
      </c>
      <c r="I29" s="16"/>
      <c r="J29" s="16"/>
    </row>
    <row r="30" spans="1:10" ht="24" customHeight="1" x14ac:dyDescent="0.25">
      <c r="A30" s="47" t="s">
        <v>42</v>
      </c>
      <c r="B30" s="48"/>
      <c r="C30" s="48"/>
      <c r="D30" s="49"/>
      <c r="E30" s="12" t="s">
        <v>19</v>
      </c>
      <c r="F30" s="13" t="s">
        <v>0</v>
      </c>
      <c r="G30" s="14" t="s">
        <v>50</v>
      </c>
      <c r="H30" s="13" t="s">
        <v>50</v>
      </c>
      <c r="I30" s="15">
        <f>I31+I40+I43+I48+I53+I58+I67+I72+I76+I84</f>
        <v>4280.9800000000005</v>
      </c>
      <c r="J30" s="15">
        <f>J31+J40+J43+J53+J58+J67+J72+J76+J84+J92</f>
        <v>4667.4800000000005</v>
      </c>
    </row>
    <row r="31" spans="1:10" ht="24.75" customHeight="1" x14ac:dyDescent="0.25">
      <c r="A31" s="41" t="s">
        <v>62</v>
      </c>
      <c r="B31" s="42"/>
      <c r="C31" s="42"/>
      <c r="D31" s="43"/>
      <c r="E31" s="3" t="s">
        <v>18</v>
      </c>
      <c r="F31" s="4" t="s">
        <v>0</v>
      </c>
      <c r="G31" s="5" t="s">
        <v>50</v>
      </c>
      <c r="H31" s="4" t="s">
        <v>50</v>
      </c>
      <c r="I31" s="16">
        <f>I32</f>
        <v>1050</v>
      </c>
      <c r="J31" s="16">
        <f>J32</f>
        <v>1050</v>
      </c>
    </row>
    <row r="32" spans="1:10" ht="39" customHeight="1" x14ac:dyDescent="0.25">
      <c r="A32" s="41" t="s">
        <v>63</v>
      </c>
      <c r="B32" s="42"/>
      <c r="C32" s="42"/>
      <c r="D32" s="43"/>
      <c r="E32" s="3" t="s">
        <v>18</v>
      </c>
      <c r="F32" s="4" t="s">
        <v>0</v>
      </c>
      <c r="G32" s="5" t="s">
        <v>54</v>
      </c>
      <c r="H32" s="4" t="s">
        <v>55</v>
      </c>
      <c r="I32" s="16">
        <f>I33+I35+I39</f>
        <v>1050</v>
      </c>
      <c r="J32" s="16">
        <f>J33+J35+J39</f>
        <v>1050</v>
      </c>
    </row>
    <row r="33" spans="1:10" ht="48" customHeight="1" x14ac:dyDescent="0.25">
      <c r="A33" s="41" t="s">
        <v>64</v>
      </c>
      <c r="B33" s="42"/>
      <c r="C33" s="42"/>
      <c r="D33" s="43"/>
      <c r="E33" s="3" t="s">
        <v>18</v>
      </c>
      <c r="F33" s="4" t="s">
        <v>65</v>
      </c>
      <c r="G33" s="5" t="s">
        <v>54</v>
      </c>
      <c r="H33" s="4" t="s">
        <v>55</v>
      </c>
      <c r="I33" s="16">
        <f>I34</f>
        <v>1050</v>
      </c>
      <c r="J33" s="16">
        <f>J34</f>
        <v>1050</v>
      </c>
    </row>
    <row r="34" spans="1:10" ht="26.25" customHeight="1" x14ac:dyDescent="0.25">
      <c r="A34" s="41" t="s">
        <v>66</v>
      </c>
      <c r="B34" s="42"/>
      <c r="C34" s="42"/>
      <c r="D34" s="43"/>
      <c r="E34" s="3" t="s">
        <v>18</v>
      </c>
      <c r="F34" s="4" t="s">
        <v>67</v>
      </c>
      <c r="G34" s="5" t="s">
        <v>54</v>
      </c>
      <c r="H34" s="4" t="s">
        <v>55</v>
      </c>
      <c r="I34" s="16">
        <v>1050</v>
      </c>
      <c r="J34" s="16">
        <v>1050</v>
      </c>
    </row>
    <row r="35" spans="1:10" ht="27" customHeight="1" x14ac:dyDescent="0.25">
      <c r="A35" s="41" t="s">
        <v>52</v>
      </c>
      <c r="B35" s="42"/>
      <c r="C35" s="42"/>
      <c r="D35" s="43"/>
      <c r="E35" s="3" t="s">
        <v>18</v>
      </c>
      <c r="F35" s="4" t="s">
        <v>53</v>
      </c>
      <c r="G35" s="5" t="s">
        <v>54</v>
      </c>
      <c r="H35" s="4" t="s">
        <v>55</v>
      </c>
      <c r="I35" s="16">
        <f>I36</f>
        <v>0</v>
      </c>
      <c r="J35" s="16">
        <f>J36</f>
        <v>0</v>
      </c>
    </row>
    <row r="36" spans="1:10" ht="29.25" customHeight="1" x14ac:dyDescent="0.25">
      <c r="A36" s="41" t="s">
        <v>56</v>
      </c>
      <c r="B36" s="42"/>
      <c r="C36" s="42"/>
      <c r="D36" s="43"/>
      <c r="E36" s="3" t="s">
        <v>18</v>
      </c>
      <c r="F36" s="4" t="s">
        <v>57</v>
      </c>
      <c r="G36" s="5" t="s">
        <v>54</v>
      </c>
      <c r="H36" s="4" t="s">
        <v>55</v>
      </c>
      <c r="I36" s="16"/>
      <c r="J36" s="16"/>
    </row>
    <row r="37" spans="1:10" x14ac:dyDescent="0.25">
      <c r="A37" s="41" t="s">
        <v>3</v>
      </c>
      <c r="B37" s="42"/>
      <c r="C37" s="42"/>
      <c r="D37" s="43"/>
      <c r="E37" s="3" t="s">
        <v>18</v>
      </c>
      <c r="F37" s="4" t="s">
        <v>68</v>
      </c>
      <c r="G37" s="5" t="s">
        <v>54</v>
      </c>
      <c r="H37" s="4" t="s">
        <v>55</v>
      </c>
      <c r="I37" s="16"/>
      <c r="J37" s="16"/>
    </row>
    <row r="38" spans="1:10" x14ac:dyDescent="0.25">
      <c r="A38" s="41" t="s">
        <v>32</v>
      </c>
      <c r="B38" s="42"/>
      <c r="C38" s="42"/>
      <c r="D38" s="43"/>
      <c r="E38" s="3" t="s">
        <v>18</v>
      </c>
      <c r="F38" s="4" t="s">
        <v>69</v>
      </c>
      <c r="G38" s="5" t="s">
        <v>54</v>
      </c>
      <c r="H38" s="4" t="s">
        <v>55</v>
      </c>
      <c r="I38" s="16"/>
      <c r="J38" s="16"/>
    </row>
    <row r="39" spans="1:10" x14ac:dyDescent="0.25">
      <c r="A39" s="41" t="s">
        <v>6</v>
      </c>
      <c r="B39" s="42"/>
      <c r="C39" s="42"/>
      <c r="D39" s="43"/>
      <c r="E39" s="3" t="s">
        <v>18</v>
      </c>
      <c r="F39" s="4" t="s">
        <v>70</v>
      </c>
      <c r="G39" s="5" t="s">
        <v>54</v>
      </c>
      <c r="H39" s="4" t="s">
        <v>55</v>
      </c>
      <c r="I39" s="16"/>
      <c r="J39" s="16"/>
    </row>
    <row r="40" spans="1:10" ht="37.5" customHeight="1" x14ac:dyDescent="0.25">
      <c r="A40" s="50" t="s">
        <v>7</v>
      </c>
      <c r="B40" s="53"/>
      <c r="C40" s="53"/>
      <c r="D40" s="54"/>
      <c r="E40" s="12" t="s">
        <v>18</v>
      </c>
      <c r="F40" s="13" t="s">
        <v>0</v>
      </c>
      <c r="G40" s="14" t="s">
        <v>54</v>
      </c>
      <c r="H40" s="13" t="s">
        <v>71</v>
      </c>
      <c r="I40" s="15">
        <f>I41</f>
        <v>12.3</v>
      </c>
      <c r="J40" s="15">
        <f>J41</f>
        <v>12.3</v>
      </c>
    </row>
    <row r="41" spans="1:10" x14ac:dyDescent="0.25">
      <c r="A41" s="41" t="s">
        <v>3</v>
      </c>
      <c r="B41" s="42"/>
      <c r="C41" s="42"/>
      <c r="D41" s="43"/>
      <c r="E41" s="3" t="s">
        <v>18</v>
      </c>
      <c r="F41" s="4" t="s">
        <v>68</v>
      </c>
      <c r="G41" s="5" t="s">
        <v>54</v>
      </c>
      <c r="H41" s="4" t="s">
        <v>71</v>
      </c>
      <c r="I41" s="16">
        <f>I42</f>
        <v>12.3</v>
      </c>
      <c r="J41" s="16">
        <f>J42</f>
        <v>12.3</v>
      </c>
    </row>
    <row r="42" spans="1:10" x14ac:dyDescent="0.25">
      <c r="A42" s="41" t="s">
        <v>32</v>
      </c>
      <c r="B42" s="42"/>
      <c r="C42" s="42"/>
      <c r="D42" s="43"/>
      <c r="E42" s="3" t="s">
        <v>18</v>
      </c>
      <c r="F42" s="4" t="s">
        <v>69</v>
      </c>
      <c r="G42" s="5" t="s">
        <v>54</v>
      </c>
      <c r="H42" s="4" t="s">
        <v>71</v>
      </c>
      <c r="I42" s="16">
        <v>12.3</v>
      </c>
      <c r="J42" s="16">
        <v>12.3</v>
      </c>
    </row>
    <row r="43" spans="1:10" x14ac:dyDescent="0.25">
      <c r="A43" s="50" t="s">
        <v>17</v>
      </c>
      <c r="B43" s="53"/>
      <c r="C43" s="53"/>
      <c r="D43" s="54"/>
      <c r="E43" s="12" t="s">
        <v>15</v>
      </c>
      <c r="F43" s="13" t="s">
        <v>0</v>
      </c>
      <c r="G43" s="14" t="s">
        <v>50</v>
      </c>
      <c r="H43" s="13" t="s">
        <v>50</v>
      </c>
      <c r="I43" s="15">
        <f t="shared" ref="I43:J46" si="3">I44</f>
        <v>464.2</v>
      </c>
      <c r="J43" s="15">
        <f t="shared" si="3"/>
        <v>464.2</v>
      </c>
    </row>
    <row r="44" spans="1:10" x14ac:dyDescent="0.25">
      <c r="A44" s="41" t="s">
        <v>1</v>
      </c>
      <c r="B44" s="42"/>
      <c r="C44" s="42"/>
      <c r="D44" s="43"/>
      <c r="E44" s="3" t="s">
        <v>15</v>
      </c>
      <c r="F44" s="4" t="s">
        <v>0</v>
      </c>
      <c r="G44" s="5" t="s">
        <v>54</v>
      </c>
      <c r="H44" s="4" t="s">
        <v>50</v>
      </c>
      <c r="I44" s="16">
        <f t="shared" si="3"/>
        <v>464.2</v>
      </c>
      <c r="J44" s="16">
        <f t="shared" si="3"/>
        <v>464.2</v>
      </c>
    </row>
    <row r="45" spans="1:10" ht="27" customHeight="1" x14ac:dyDescent="0.25">
      <c r="A45" s="41" t="s">
        <v>16</v>
      </c>
      <c r="B45" s="42"/>
      <c r="C45" s="42"/>
      <c r="D45" s="43"/>
      <c r="E45" s="3" t="s">
        <v>15</v>
      </c>
      <c r="F45" s="4" t="s">
        <v>0</v>
      </c>
      <c r="G45" s="5" t="s">
        <v>54</v>
      </c>
      <c r="H45" s="4" t="s">
        <v>72</v>
      </c>
      <c r="I45" s="16">
        <f t="shared" si="3"/>
        <v>464.2</v>
      </c>
      <c r="J45" s="16">
        <f t="shared" si="3"/>
        <v>464.2</v>
      </c>
    </row>
    <row r="46" spans="1:10" ht="50.25" customHeight="1" x14ac:dyDescent="0.25">
      <c r="A46" s="41" t="s">
        <v>64</v>
      </c>
      <c r="B46" s="42"/>
      <c r="C46" s="42"/>
      <c r="D46" s="43"/>
      <c r="E46" s="3" t="s">
        <v>15</v>
      </c>
      <c r="F46" s="4" t="s">
        <v>65</v>
      </c>
      <c r="G46" s="5" t="s">
        <v>54</v>
      </c>
      <c r="H46" s="4" t="s">
        <v>72</v>
      </c>
      <c r="I46" s="16">
        <f t="shared" si="3"/>
        <v>464.2</v>
      </c>
      <c r="J46" s="16">
        <f t="shared" si="3"/>
        <v>464.2</v>
      </c>
    </row>
    <row r="47" spans="1:10" ht="27" customHeight="1" x14ac:dyDescent="0.25">
      <c r="A47" s="41" t="s">
        <v>66</v>
      </c>
      <c r="B47" s="42"/>
      <c r="C47" s="42"/>
      <c r="D47" s="43"/>
      <c r="E47" s="3" t="s">
        <v>15</v>
      </c>
      <c r="F47" s="4" t="s">
        <v>67</v>
      </c>
      <c r="G47" s="5" t="s">
        <v>54</v>
      </c>
      <c r="H47" s="4" t="s">
        <v>72</v>
      </c>
      <c r="I47" s="16">
        <v>464.2</v>
      </c>
      <c r="J47" s="16">
        <v>464.2</v>
      </c>
    </row>
    <row r="48" spans="1:10" ht="24.75" customHeight="1" x14ac:dyDescent="0.25">
      <c r="A48" s="50" t="s">
        <v>73</v>
      </c>
      <c r="B48" s="53"/>
      <c r="C48" s="53"/>
      <c r="D48" s="54"/>
      <c r="E48" s="12" t="s">
        <v>12</v>
      </c>
      <c r="F48" s="13" t="s">
        <v>0</v>
      </c>
      <c r="G48" s="14" t="s">
        <v>50</v>
      </c>
      <c r="H48" s="13" t="s">
        <v>50</v>
      </c>
      <c r="I48" s="15">
        <f t="shared" ref="I48:J51" si="4">I49</f>
        <v>0</v>
      </c>
      <c r="J48" s="15">
        <f t="shared" si="4"/>
        <v>0</v>
      </c>
    </row>
    <row r="49" spans="1:10" ht="27.75" customHeight="1" x14ac:dyDescent="0.25">
      <c r="A49" s="41" t="s">
        <v>14</v>
      </c>
      <c r="B49" s="42"/>
      <c r="C49" s="42"/>
      <c r="D49" s="43"/>
      <c r="E49" s="3" t="s">
        <v>12</v>
      </c>
      <c r="F49" s="4" t="s">
        <v>0</v>
      </c>
      <c r="G49" s="5" t="s">
        <v>74</v>
      </c>
      <c r="H49" s="4" t="s">
        <v>50</v>
      </c>
      <c r="I49" s="16">
        <f t="shared" si="4"/>
        <v>0</v>
      </c>
      <c r="J49" s="16">
        <f t="shared" si="4"/>
        <v>0</v>
      </c>
    </row>
    <row r="50" spans="1:10" ht="33.75" customHeight="1" x14ac:dyDescent="0.25">
      <c r="A50" s="41" t="s">
        <v>13</v>
      </c>
      <c r="B50" s="42"/>
      <c r="C50" s="42"/>
      <c r="D50" s="43"/>
      <c r="E50" s="3" t="s">
        <v>12</v>
      </c>
      <c r="F50" s="4" t="s">
        <v>0</v>
      </c>
      <c r="G50" s="5" t="s">
        <v>74</v>
      </c>
      <c r="H50" s="4" t="s">
        <v>60</v>
      </c>
      <c r="I50" s="16">
        <f t="shared" si="4"/>
        <v>0</v>
      </c>
      <c r="J50" s="16">
        <f t="shared" si="4"/>
        <v>0</v>
      </c>
    </row>
    <row r="51" spans="1:10" ht="23.25" customHeight="1" x14ac:dyDescent="0.25">
      <c r="A51" s="41" t="s">
        <v>52</v>
      </c>
      <c r="B51" s="42"/>
      <c r="C51" s="42"/>
      <c r="D51" s="43"/>
      <c r="E51" s="3" t="s">
        <v>12</v>
      </c>
      <c r="F51" s="4" t="s">
        <v>53</v>
      </c>
      <c r="G51" s="5" t="s">
        <v>74</v>
      </c>
      <c r="H51" s="4" t="s">
        <v>60</v>
      </c>
      <c r="I51" s="16">
        <f t="shared" si="4"/>
        <v>0</v>
      </c>
      <c r="J51" s="16">
        <f t="shared" si="4"/>
        <v>0</v>
      </c>
    </row>
    <row r="52" spans="1:10" ht="28.5" customHeight="1" x14ac:dyDescent="0.25">
      <c r="A52" s="41" t="s">
        <v>56</v>
      </c>
      <c r="B52" s="42"/>
      <c r="C52" s="42"/>
      <c r="D52" s="43"/>
      <c r="E52" s="3" t="s">
        <v>12</v>
      </c>
      <c r="F52" s="4" t="s">
        <v>57</v>
      </c>
      <c r="G52" s="5" t="s">
        <v>74</v>
      </c>
      <c r="H52" s="4" t="s">
        <v>60</v>
      </c>
      <c r="I52" s="16"/>
      <c r="J52" s="16"/>
    </row>
    <row r="53" spans="1:10" x14ac:dyDescent="0.25">
      <c r="A53" s="50" t="s">
        <v>43</v>
      </c>
      <c r="B53" s="53"/>
      <c r="C53" s="53"/>
      <c r="D53" s="54"/>
      <c r="E53" s="12" t="s">
        <v>9</v>
      </c>
      <c r="F53" s="13" t="s">
        <v>0</v>
      </c>
      <c r="G53" s="14" t="s">
        <v>50</v>
      </c>
      <c r="H53" s="13" t="s">
        <v>50</v>
      </c>
      <c r="I53" s="15">
        <f t="shared" ref="I53:J56" si="5">I54</f>
        <v>625.20000000000005</v>
      </c>
      <c r="J53" s="15">
        <f t="shared" si="5"/>
        <v>598.1</v>
      </c>
    </row>
    <row r="54" spans="1:10" x14ac:dyDescent="0.25">
      <c r="A54" s="41" t="s">
        <v>11</v>
      </c>
      <c r="B54" s="42"/>
      <c r="C54" s="42"/>
      <c r="D54" s="43"/>
      <c r="E54" s="3" t="s">
        <v>9</v>
      </c>
      <c r="F54" s="4" t="s">
        <v>0</v>
      </c>
      <c r="G54" s="5" t="s">
        <v>55</v>
      </c>
      <c r="H54" s="4" t="s">
        <v>50</v>
      </c>
      <c r="I54" s="16">
        <f t="shared" si="5"/>
        <v>625.20000000000005</v>
      </c>
      <c r="J54" s="16">
        <f t="shared" si="5"/>
        <v>598.1</v>
      </c>
    </row>
    <row r="55" spans="1:10" x14ac:dyDescent="0.25">
      <c r="A55" s="41" t="s">
        <v>10</v>
      </c>
      <c r="B55" s="42"/>
      <c r="C55" s="42"/>
      <c r="D55" s="43"/>
      <c r="E55" s="3" t="s">
        <v>9</v>
      </c>
      <c r="F55" s="4" t="s">
        <v>0</v>
      </c>
      <c r="G55" s="5" t="s">
        <v>55</v>
      </c>
      <c r="H55" s="4" t="s">
        <v>60</v>
      </c>
      <c r="I55" s="16">
        <f t="shared" si="5"/>
        <v>625.20000000000005</v>
      </c>
      <c r="J55" s="16">
        <f t="shared" si="5"/>
        <v>598.1</v>
      </c>
    </row>
    <row r="56" spans="1:10" ht="25.5" customHeight="1" x14ac:dyDescent="0.25">
      <c r="A56" s="41" t="s">
        <v>52</v>
      </c>
      <c r="B56" s="42"/>
      <c r="C56" s="42"/>
      <c r="D56" s="43"/>
      <c r="E56" s="3" t="s">
        <v>9</v>
      </c>
      <c r="F56" s="4" t="s">
        <v>53</v>
      </c>
      <c r="G56" s="5" t="s">
        <v>55</v>
      </c>
      <c r="H56" s="4" t="s">
        <v>60</v>
      </c>
      <c r="I56" s="16">
        <f t="shared" si="5"/>
        <v>625.20000000000005</v>
      </c>
      <c r="J56" s="16">
        <f t="shared" si="5"/>
        <v>598.1</v>
      </c>
    </row>
    <row r="57" spans="1:10" ht="26.25" customHeight="1" x14ac:dyDescent="0.25">
      <c r="A57" s="41" t="s">
        <v>56</v>
      </c>
      <c r="B57" s="42"/>
      <c r="C57" s="42"/>
      <c r="D57" s="43"/>
      <c r="E57" s="3" t="s">
        <v>9</v>
      </c>
      <c r="F57" s="4" t="s">
        <v>57</v>
      </c>
      <c r="G57" s="5" t="s">
        <v>55</v>
      </c>
      <c r="H57" s="4" t="s">
        <v>60</v>
      </c>
      <c r="I57" s="16">
        <v>625.20000000000005</v>
      </c>
      <c r="J57" s="16">
        <v>598.1</v>
      </c>
    </row>
    <row r="58" spans="1:10" x14ac:dyDescent="0.25">
      <c r="A58" s="50" t="s">
        <v>8</v>
      </c>
      <c r="B58" s="53"/>
      <c r="C58" s="53"/>
      <c r="D58" s="54"/>
      <c r="E58" s="12" t="s">
        <v>76</v>
      </c>
      <c r="F58" s="13" t="s">
        <v>0</v>
      </c>
      <c r="G58" s="14" t="s">
        <v>50</v>
      </c>
      <c r="H58" s="13" t="s">
        <v>50</v>
      </c>
      <c r="I58" s="15">
        <f>I59</f>
        <v>1124.3</v>
      </c>
      <c r="J58" s="15">
        <f>J59</f>
        <v>1308.5999999999999</v>
      </c>
    </row>
    <row r="59" spans="1:10" x14ac:dyDescent="0.25">
      <c r="A59" s="41" t="s">
        <v>75</v>
      </c>
      <c r="B59" s="42"/>
      <c r="C59" s="42"/>
      <c r="D59" s="43"/>
      <c r="E59" s="3" t="s">
        <v>76</v>
      </c>
      <c r="F59" s="4" t="s">
        <v>0</v>
      </c>
      <c r="G59" s="5" t="s">
        <v>77</v>
      </c>
      <c r="H59" s="4" t="s">
        <v>50</v>
      </c>
      <c r="I59" s="16">
        <f>I60</f>
        <v>1124.3</v>
      </c>
      <c r="J59" s="16">
        <f>J60</f>
        <v>1308.5999999999999</v>
      </c>
    </row>
    <row r="60" spans="1:10" x14ac:dyDescent="0.25">
      <c r="A60" s="41" t="s">
        <v>35</v>
      </c>
      <c r="B60" s="42"/>
      <c r="C60" s="42"/>
      <c r="D60" s="43"/>
      <c r="E60" s="3" t="s">
        <v>76</v>
      </c>
      <c r="F60" s="4" t="s">
        <v>0</v>
      </c>
      <c r="G60" s="5" t="s">
        <v>77</v>
      </c>
      <c r="H60" s="4" t="s">
        <v>54</v>
      </c>
      <c r="I60" s="16">
        <f>I61+I63+I65</f>
        <v>1124.3</v>
      </c>
      <c r="J60" s="16">
        <f>J61+J63+J65</f>
        <v>1308.5999999999999</v>
      </c>
    </row>
    <row r="61" spans="1:10" ht="49.5" customHeight="1" x14ac:dyDescent="0.25">
      <c r="A61" s="41" t="s">
        <v>64</v>
      </c>
      <c r="B61" s="42"/>
      <c r="C61" s="42"/>
      <c r="D61" s="43"/>
      <c r="E61" s="3" t="s">
        <v>76</v>
      </c>
      <c r="F61" s="4" t="s">
        <v>65</v>
      </c>
      <c r="G61" s="5" t="s">
        <v>77</v>
      </c>
      <c r="H61" s="4" t="s">
        <v>54</v>
      </c>
      <c r="I61" s="16">
        <f>I62</f>
        <v>1081.8</v>
      </c>
      <c r="J61" s="16">
        <f>J62</f>
        <v>1081.8</v>
      </c>
    </row>
    <row r="62" spans="1:10" ht="27.75" customHeight="1" x14ac:dyDescent="0.25">
      <c r="A62" s="41" t="s">
        <v>36</v>
      </c>
      <c r="B62" s="42"/>
      <c r="C62" s="42"/>
      <c r="D62" s="43"/>
      <c r="E62" s="3" t="s">
        <v>76</v>
      </c>
      <c r="F62" s="4" t="s">
        <v>78</v>
      </c>
      <c r="G62" s="5" t="s">
        <v>77</v>
      </c>
      <c r="H62" s="4" t="s">
        <v>54</v>
      </c>
      <c r="I62" s="16">
        <v>1081.8</v>
      </c>
      <c r="J62" s="16">
        <v>1081.8</v>
      </c>
    </row>
    <row r="63" spans="1:10" ht="25.5" customHeight="1" x14ac:dyDescent="0.25">
      <c r="A63" s="41" t="s">
        <v>52</v>
      </c>
      <c r="B63" s="42"/>
      <c r="C63" s="42"/>
      <c r="D63" s="43"/>
      <c r="E63" s="3" t="s">
        <v>76</v>
      </c>
      <c r="F63" s="4" t="s">
        <v>53</v>
      </c>
      <c r="G63" s="5" t="s">
        <v>77</v>
      </c>
      <c r="H63" s="4" t="s">
        <v>54</v>
      </c>
      <c r="I63" s="16">
        <f>I64</f>
        <v>32.5</v>
      </c>
      <c r="J63" s="16">
        <f>J64</f>
        <v>216.8</v>
      </c>
    </row>
    <row r="64" spans="1:10" ht="27.75" customHeight="1" x14ac:dyDescent="0.25">
      <c r="A64" s="41" t="s">
        <v>56</v>
      </c>
      <c r="B64" s="42"/>
      <c r="C64" s="42"/>
      <c r="D64" s="43"/>
      <c r="E64" s="3" t="s">
        <v>76</v>
      </c>
      <c r="F64" s="4" t="s">
        <v>57</v>
      </c>
      <c r="G64" s="5" t="s">
        <v>77</v>
      </c>
      <c r="H64" s="4" t="s">
        <v>54</v>
      </c>
      <c r="I64" s="16">
        <v>32.5</v>
      </c>
      <c r="J64" s="16">
        <v>216.8</v>
      </c>
    </row>
    <row r="65" spans="1:10" x14ac:dyDescent="0.25">
      <c r="A65" s="41" t="s">
        <v>32</v>
      </c>
      <c r="B65" s="42"/>
      <c r="C65" s="42"/>
      <c r="D65" s="43"/>
      <c r="E65" s="3" t="s">
        <v>76</v>
      </c>
      <c r="F65" s="4" t="s">
        <v>79</v>
      </c>
      <c r="G65" s="5" t="s">
        <v>77</v>
      </c>
      <c r="H65" s="4" t="s">
        <v>54</v>
      </c>
      <c r="I65" s="16">
        <f>I66</f>
        <v>10</v>
      </c>
      <c r="J65" s="16">
        <f>J66</f>
        <v>10</v>
      </c>
    </row>
    <row r="66" spans="1:10" x14ac:dyDescent="0.25">
      <c r="A66" s="41" t="s">
        <v>6</v>
      </c>
      <c r="B66" s="42"/>
      <c r="C66" s="42"/>
      <c r="D66" s="43"/>
      <c r="E66" s="3" t="s">
        <v>76</v>
      </c>
      <c r="F66" s="4" t="s">
        <v>70</v>
      </c>
      <c r="G66" s="5" t="s">
        <v>77</v>
      </c>
      <c r="H66" s="4" t="s">
        <v>54</v>
      </c>
      <c r="I66" s="16">
        <v>10</v>
      </c>
      <c r="J66" s="16">
        <v>10</v>
      </c>
    </row>
    <row r="67" spans="1:10" x14ac:dyDescent="0.25">
      <c r="A67" s="50" t="s">
        <v>39</v>
      </c>
      <c r="B67" s="53"/>
      <c r="C67" s="53"/>
      <c r="D67" s="54"/>
      <c r="E67" s="12" t="s">
        <v>80</v>
      </c>
      <c r="F67" s="13" t="s">
        <v>0</v>
      </c>
      <c r="G67" s="14" t="s">
        <v>50</v>
      </c>
      <c r="H67" s="13" t="s">
        <v>50</v>
      </c>
      <c r="I67" s="15">
        <f t="shared" ref="I67:J70" si="6">I68</f>
        <v>0</v>
      </c>
      <c r="J67" s="15">
        <f t="shared" si="6"/>
        <v>0</v>
      </c>
    </row>
    <row r="68" spans="1:10" x14ac:dyDescent="0.25">
      <c r="A68" s="41" t="s">
        <v>40</v>
      </c>
      <c r="B68" s="42"/>
      <c r="C68" s="42"/>
      <c r="D68" s="43"/>
      <c r="E68" s="3" t="s">
        <v>80</v>
      </c>
      <c r="F68" s="4" t="s">
        <v>0</v>
      </c>
      <c r="G68" s="5" t="s">
        <v>81</v>
      </c>
      <c r="H68" s="4" t="s">
        <v>50</v>
      </c>
      <c r="I68" s="16">
        <f t="shared" si="6"/>
        <v>0</v>
      </c>
      <c r="J68" s="16">
        <f t="shared" si="6"/>
        <v>0</v>
      </c>
    </row>
    <row r="69" spans="1:10" x14ac:dyDescent="0.25">
      <c r="A69" s="41" t="s">
        <v>82</v>
      </c>
      <c r="B69" s="42"/>
      <c r="C69" s="42"/>
      <c r="D69" s="43"/>
      <c r="E69" s="3" t="s">
        <v>80</v>
      </c>
      <c r="F69" s="4" t="s">
        <v>0</v>
      </c>
      <c r="G69" s="5" t="s">
        <v>81</v>
      </c>
      <c r="H69" s="4" t="s">
        <v>54</v>
      </c>
      <c r="I69" s="16">
        <f t="shared" si="6"/>
        <v>0</v>
      </c>
      <c r="J69" s="16">
        <f t="shared" si="6"/>
        <v>0</v>
      </c>
    </row>
    <row r="70" spans="1:10" x14ac:dyDescent="0.25">
      <c r="A70" s="41" t="s">
        <v>83</v>
      </c>
      <c r="B70" s="42"/>
      <c r="C70" s="42"/>
      <c r="D70" s="43"/>
      <c r="E70" s="3" t="s">
        <v>80</v>
      </c>
      <c r="F70" s="4" t="s">
        <v>84</v>
      </c>
      <c r="G70" s="5" t="s">
        <v>81</v>
      </c>
      <c r="H70" s="4" t="s">
        <v>54</v>
      </c>
      <c r="I70" s="16">
        <f t="shared" si="6"/>
        <v>0</v>
      </c>
      <c r="J70" s="16">
        <f t="shared" si="6"/>
        <v>0</v>
      </c>
    </row>
    <row r="71" spans="1:10" x14ac:dyDescent="0.25">
      <c r="A71" s="41" t="s">
        <v>41</v>
      </c>
      <c r="B71" s="42"/>
      <c r="C71" s="42"/>
      <c r="D71" s="43"/>
      <c r="E71" s="3" t="s">
        <v>80</v>
      </c>
      <c r="F71" s="4" t="s">
        <v>85</v>
      </c>
      <c r="G71" s="5" t="s">
        <v>81</v>
      </c>
      <c r="H71" s="4" t="s">
        <v>54</v>
      </c>
      <c r="I71" s="16"/>
      <c r="J71" s="16"/>
    </row>
    <row r="72" spans="1:10" x14ac:dyDescent="0.25">
      <c r="A72" s="50" t="s">
        <v>20</v>
      </c>
      <c r="B72" s="53"/>
      <c r="C72" s="53"/>
      <c r="D72" s="54"/>
      <c r="E72" s="12" t="s">
        <v>86</v>
      </c>
      <c r="F72" s="13" t="s">
        <v>0</v>
      </c>
      <c r="G72" s="14" t="s">
        <v>50</v>
      </c>
      <c r="H72" s="13" t="s">
        <v>50</v>
      </c>
      <c r="I72" s="15">
        <f t="shared" ref="I72:J74" si="7">I73</f>
        <v>0</v>
      </c>
      <c r="J72" s="15">
        <f t="shared" si="7"/>
        <v>0</v>
      </c>
    </row>
    <row r="73" spans="1:10" x14ac:dyDescent="0.25">
      <c r="A73" s="41" t="s">
        <v>34</v>
      </c>
      <c r="B73" s="42"/>
      <c r="C73" s="42"/>
      <c r="D73" s="43"/>
      <c r="E73" s="3" t="s">
        <v>86</v>
      </c>
      <c r="F73" s="4" t="s">
        <v>0</v>
      </c>
      <c r="G73" s="5" t="s">
        <v>87</v>
      </c>
      <c r="H73" s="4" t="s">
        <v>50</v>
      </c>
      <c r="I73" s="16">
        <f t="shared" si="7"/>
        <v>0</v>
      </c>
      <c r="J73" s="16">
        <f t="shared" si="7"/>
        <v>0</v>
      </c>
    </row>
    <row r="74" spans="1:10" x14ac:dyDescent="0.25">
      <c r="A74" s="41" t="s">
        <v>88</v>
      </c>
      <c r="B74" s="42"/>
      <c r="C74" s="42"/>
      <c r="D74" s="43"/>
      <c r="E74" s="3" t="s">
        <v>86</v>
      </c>
      <c r="F74" s="4" t="s">
        <v>53</v>
      </c>
      <c r="G74" s="5" t="s">
        <v>87</v>
      </c>
      <c r="H74" s="4" t="s">
        <v>74</v>
      </c>
      <c r="I74" s="16">
        <f t="shared" si="7"/>
        <v>0</v>
      </c>
      <c r="J74" s="16">
        <f t="shared" si="7"/>
        <v>0</v>
      </c>
    </row>
    <row r="75" spans="1:10" x14ac:dyDescent="0.25">
      <c r="A75" s="41" t="s">
        <v>89</v>
      </c>
      <c r="B75" s="42"/>
      <c r="C75" s="42"/>
      <c r="D75" s="43"/>
      <c r="E75" s="3" t="s">
        <v>86</v>
      </c>
      <c r="F75" s="4" t="s">
        <v>57</v>
      </c>
      <c r="G75" s="5" t="s">
        <v>87</v>
      </c>
      <c r="H75" s="4" t="s">
        <v>74</v>
      </c>
      <c r="I75" s="16"/>
      <c r="J75" s="16"/>
    </row>
    <row r="76" spans="1:10" x14ac:dyDescent="0.25">
      <c r="A76" s="50" t="s">
        <v>44</v>
      </c>
      <c r="B76" s="53"/>
      <c r="C76" s="53"/>
      <c r="D76" s="54"/>
      <c r="E76" s="12" t="s">
        <v>90</v>
      </c>
      <c r="F76" s="13" t="s">
        <v>0</v>
      </c>
      <c r="G76" s="14" t="s">
        <v>50</v>
      </c>
      <c r="H76" s="13" t="s">
        <v>50</v>
      </c>
      <c r="I76" s="15">
        <f>I77</f>
        <v>924.3</v>
      </c>
      <c r="J76" s="15">
        <f>J77</f>
        <v>924.3</v>
      </c>
    </row>
    <row r="77" spans="1:10" x14ac:dyDescent="0.25">
      <c r="A77" s="41" t="s">
        <v>35</v>
      </c>
      <c r="B77" s="42"/>
      <c r="C77" s="42"/>
      <c r="D77" s="43"/>
      <c r="E77" s="3" t="s">
        <v>90</v>
      </c>
      <c r="F77" s="4" t="s">
        <v>0</v>
      </c>
      <c r="G77" s="5" t="s">
        <v>91</v>
      </c>
      <c r="H77" s="4" t="s">
        <v>72</v>
      </c>
      <c r="I77" s="16">
        <f>I78+I80+I82</f>
        <v>924.3</v>
      </c>
      <c r="J77" s="16">
        <f>J78+J80+J82</f>
        <v>924.3</v>
      </c>
    </row>
    <row r="78" spans="1:10" ht="31.5" customHeight="1" x14ac:dyDescent="0.25">
      <c r="A78" s="41" t="s">
        <v>64</v>
      </c>
      <c r="B78" s="42"/>
      <c r="C78" s="42"/>
      <c r="D78" s="43"/>
      <c r="E78" s="3" t="s">
        <v>90</v>
      </c>
      <c r="F78" s="4" t="s">
        <v>65</v>
      </c>
      <c r="G78" s="5" t="s">
        <v>91</v>
      </c>
      <c r="H78" s="4" t="s">
        <v>72</v>
      </c>
      <c r="I78" s="16">
        <f>I79</f>
        <v>844.3</v>
      </c>
      <c r="J78" s="16">
        <f>J79</f>
        <v>844.3</v>
      </c>
    </row>
    <row r="79" spans="1:10" ht="23.25" customHeight="1" x14ac:dyDescent="0.25">
      <c r="A79" s="41" t="s">
        <v>36</v>
      </c>
      <c r="B79" s="42"/>
      <c r="C79" s="42"/>
      <c r="D79" s="43"/>
      <c r="E79" s="3" t="s">
        <v>90</v>
      </c>
      <c r="F79" s="4" t="s">
        <v>78</v>
      </c>
      <c r="G79" s="5" t="s">
        <v>91</v>
      </c>
      <c r="H79" s="4" t="s">
        <v>72</v>
      </c>
      <c r="I79" s="16">
        <v>844.3</v>
      </c>
      <c r="J79" s="16">
        <v>844.3</v>
      </c>
    </row>
    <row r="80" spans="1:10" ht="25.5" customHeight="1" x14ac:dyDescent="0.25">
      <c r="A80" s="41" t="s">
        <v>52</v>
      </c>
      <c r="B80" s="42"/>
      <c r="C80" s="42"/>
      <c r="D80" s="43"/>
      <c r="E80" s="3" t="s">
        <v>90</v>
      </c>
      <c r="F80" s="4" t="s">
        <v>53</v>
      </c>
      <c r="G80" s="5" t="s">
        <v>91</v>
      </c>
      <c r="H80" s="4" t="s">
        <v>72</v>
      </c>
      <c r="I80" s="16">
        <f>I81</f>
        <v>70</v>
      </c>
      <c r="J80" s="16">
        <f>J81</f>
        <v>70</v>
      </c>
    </row>
    <row r="81" spans="1:10" ht="28.5" customHeight="1" x14ac:dyDescent="0.25">
      <c r="A81" s="41" t="s">
        <v>56</v>
      </c>
      <c r="B81" s="42"/>
      <c r="C81" s="42"/>
      <c r="D81" s="43"/>
      <c r="E81" s="3" t="s">
        <v>90</v>
      </c>
      <c r="F81" s="4" t="s">
        <v>57</v>
      </c>
      <c r="G81" s="5" t="s">
        <v>91</v>
      </c>
      <c r="H81" s="4" t="s">
        <v>72</v>
      </c>
      <c r="I81" s="16">
        <v>70</v>
      </c>
      <c r="J81" s="16">
        <v>70</v>
      </c>
    </row>
    <row r="82" spans="1:10" x14ac:dyDescent="0.25">
      <c r="A82" s="41" t="s">
        <v>32</v>
      </c>
      <c r="B82" s="42"/>
      <c r="C82" s="42"/>
      <c r="D82" s="43"/>
      <c r="E82" s="3" t="s">
        <v>90</v>
      </c>
      <c r="F82" s="4" t="s">
        <v>79</v>
      </c>
      <c r="G82" s="5" t="s">
        <v>91</v>
      </c>
      <c r="H82" s="4" t="s">
        <v>72</v>
      </c>
      <c r="I82" s="16">
        <f>I83</f>
        <v>10</v>
      </c>
      <c r="J82" s="16">
        <f>J83</f>
        <v>10</v>
      </c>
    </row>
    <row r="83" spans="1:10" x14ac:dyDescent="0.25">
      <c r="A83" s="41" t="s">
        <v>6</v>
      </c>
      <c r="B83" s="42"/>
      <c r="C83" s="42"/>
      <c r="D83" s="43"/>
      <c r="E83" s="3" t="s">
        <v>90</v>
      </c>
      <c r="F83" s="4" t="s">
        <v>70</v>
      </c>
      <c r="G83" s="5" t="s">
        <v>91</v>
      </c>
      <c r="H83" s="4" t="s">
        <v>72</v>
      </c>
      <c r="I83" s="16">
        <v>10</v>
      </c>
      <c r="J83" s="16">
        <v>10</v>
      </c>
    </row>
    <row r="84" spans="1:10" ht="17.25" customHeight="1" x14ac:dyDescent="0.25">
      <c r="A84" s="44"/>
      <c r="B84" s="45"/>
      <c r="C84" s="45"/>
      <c r="D84" s="46"/>
      <c r="E84" s="12" t="s">
        <v>5</v>
      </c>
      <c r="F84" s="13" t="s">
        <v>0</v>
      </c>
      <c r="G84" s="14" t="s">
        <v>50</v>
      </c>
      <c r="H84" s="13" t="s">
        <v>50</v>
      </c>
      <c r="I84" s="15">
        <f t="shared" ref="I84:J86" si="8">I85</f>
        <v>80.680000000000007</v>
      </c>
      <c r="J84" s="15">
        <f t="shared" si="8"/>
        <v>80.680000000000007</v>
      </c>
    </row>
    <row r="85" spans="1:10" ht="36.75" customHeight="1" x14ac:dyDescent="0.25">
      <c r="A85" s="41" t="s">
        <v>93</v>
      </c>
      <c r="B85" s="42"/>
      <c r="C85" s="42"/>
      <c r="D85" s="43"/>
      <c r="E85" s="21" t="s">
        <v>2</v>
      </c>
      <c r="F85" s="22" t="s">
        <v>0</v>
      </c>
      <c r="G85" s="23" t="s">
        <v>50</v>
      </c>
      <c r="H85" s="22" t="s">
        <v>50</v>
      </c>
      <c r="I85" s="16">
        <f t="shared" si="8"/>
        <v>80.680000000000007</v>
      </c>
      <c r="J85" s="16">
        <f t="shared" si="8"/>
        <v>80.680000000000007</v>
      </c>
    </row>
    <row r="86" spans="1:10" x14ac:dyDescent="0.25">
      <c r="A86" s="41" t="s">
        <v>94</v>
      </c>
      <c r="B86" s="42"/>
      <c r="C86" s="42"/>
      <c r="D86" s="43"/>
      <c r="E86" s="21" t="s">
        <v>2</v>
      </c>
      <c r="F86" s="22" t="s">
        <v>0</v>
      </c>
      <c r="G86" s="23" t="s">
        <v>72</v>
      </c>
      <c r="H86" s="22" t="s">
        <v>50</v>
      </c>
      <c r="I86" s="16">
        <f t="shared" si="8"/>
        <v>80.680000000000007</v>
      </c>
      <c r="J86" s="16">
        <f t="shared" si="8"/>
        <v>80.680000000000007</v>
      </c>
    </row>
    <row r="87" spans="1:10" x14ac:dyDescent="0.25">
      <c r="A87" s="41" t="s">
        <v>4</v>
      </c>
      <c r="B87" s="42"/>
      <c r="C87" s="42"/>
      <c r="D87" s="43"/>
      <c r="E87" s="21" t="s">
        <v>2</v>
      </c>
      <c r="F87" s="22" t="s">
        <v>0</v>
      </c>
      <c r="G87" s="23" t="s">
        <v>72</v>
      </c>
      <c r="H87" s="22" t="s">
        <v>74</v>
      </c>
      <c r="I87" s="16">
        <f>I88+I90</f>
        <v>80.680000000000007</v>
      </c>
      <c r="J87" s="16">
        <f>J88+J90</f>
        <v>80.680000000000007</v>
      </c>
    </row>
    <row r="88" spans="1:10" ht="47.25" customHeight="1" x14ac:dyDescent="0.25">
      <c r="A88" s="41" t="s">
        <v>64</v>
      </c>
      <c r="B88" s="42"/>
      <c r="C88" s="42"/>
      <c r="D88" s="43"/>
      <c r="E88" s="21" t="s">
        <v>2</v>
      </c>
      <c r="F88" s="22" t="s">
        <v>65</v>
      </c>
      <c r="G88" s="23" t="s">
        <v>72</v>
      </c>
      <c r="H88" s="22" t="s">
        <v>74</v>
      </c>
      <c r="I88" s="16">
        <f>I89</f>
        <v>73.7</v>
      </c>
      <c r="J88" s="16">
        <f>J89</f>
        <v>73.7</v>
      </c>
    </row>
    <row r="89" spans="1:10" ht="30" customHeight="1" x14ac:dyDescent="0.25">
      <c r="A89" s="41" t="s">
        <v>66</v>
      </c>
      <c r="B89" s="42"/>
      <c r="C89" s="42"/>
      <c r="D89" s="43"/>
      <c r="E89" s="21" t="s">
        <v>2</v>
      </c>
      <c r="F89" s="22" t="s">
        <v>67</v>
      </c>
      <c r="G89" s="23" t="s">
        <v>72</v>
      </c>
      <c r="H89" s="22" t="s">
        <v>74</v>
      </c>
      <c r="I89" s="16">
        <v>73.7</v>
      </c>
      <c r="J89" s="16">
        <v>73.7</v>
      </c>
    </row>
    <row r="90" spans="1:10" ht="27" customHeight="1" x14ac:dyDescent="0.25">
      <c r="A90" s="41" t="s">
        <v>52</v>
      </c>
      <c r="B90" s="42"/>
      <c r="C90" s="42"/>
      <c r="D90" s="43"/>
      <c r="E90" s="21" t="s">
        <v>2</v>
      </c>
      <c r="F90" s="22" t="s">
        <v>53</v>
      </c>
      <c r="G90" s="23" t="s">
        <v>72</v>
      </c>
      <c r="H90" s="22" t="s">
        <v>74</v>
      </c>
      <c r="I90" s="16">
        <f>I91</f>
        <v>6.98</v>
      </c>
      <c r="J90" s="16">
        <f>J91</f>
        <v>6.98</v>
      </c>
    </row>
    <row r="91" spans="1:10" ht="25.5" customHeight="1" x14ac:dyDescent="0.25">
      <c r="A91" s="41" t="s">
        <v>56</v>
      </c>
      <c r="B91" s="42"/>
      <c r="C91" s="42"/>
      <c r="D91" s="43"/>
      <c r="E91" s="21" t="s">
        <v>2</v>
      </c>
      <c r="F91" s="22" t="s">
        <v>57</v>
      </c>
      <c r="G91" s="23" t="s">
        <v>72</v>
      </c>
      <c r="H91" s="22" t="s">
        <v>74</v>
      </c>
      <c r="I91" s="16">
        <v>6.98</v>
      </c>
      <c r="J91" s="16">
        <v>6.98</v>
      </c>
    </row>
    <row r="92" spans="1:10" x14ac:dyDescent="0.25">
      <c r="A92" s="44" t="s">
        <v>33</v>
      </c>
      <c r="B92" s="45"/>
      <c r="C92" s="45"/>
      <c r="D92" s="46"/>
      <c r="E92" s="12"/>
      <c r="F92" s="13"/>
      <c r="G92" s="14"/>
      <c r="H92" s="13"/>
      <c r="I92" s="15">
        <v>133.30000000000001</v>
      </c>
      <c r="J92" s="15">
        <v>229.3</v>
      </c>
    </row>
    <row r="93" spans="1:10" x14ac:dyDescent="0.25">
      <c r="A93" s="44"/>
      <c r="B93" s="45"/>
      <c r="C93" s="45"/>
      <c r="D93" s="46"/>
      <c r="E93" s="12"/>
      <c r="F93" s="13"/>
      <c r="G93" s="14"/>
      <c r="H93" s="13"/>
      <c r="I93" s="15">
        <f>I15+I30+I92+I19</f>
        <v>5414.380000000001</v>
      </c>
      <c r="J93" s="15">
        <f>J15+J30</f>
        <v>4667.5800000000008</v>
      </c>
    </row>
    <row r="94" spans="1:10" x14ac:dyDescent="0.25">
      <c r="A94" s="55"/>
      <c r="B94" s="55"/>
      <c r="C94" s="55"/>
      <c r="D94" s="55"/>
      <c r="E94" s="34"/>
      <c r="F94" s="35"/>
      <c r="G94" s="35"/>
      <c r="H94" s="35"/>
      <c r="I94" s="36"/>
    </row>
    <row r="95" spans="1:10" x14ac:dyDescent="0.25">
      <c r="A95" s="55"/>
      <c r="B95" s="55"/>
      <c r="C95" s="55"/>
      <c r="D95" s="55"/>
      <c r="E95" s="34"/>
      <c r="F95" s="35"/>
      <c r="G95" s="35"/>
      <c r="H95" s="35"/>
      <c r="I95" s="36"/>
    </row>
    <row r="96" spans="1:10" x14ac:dyDescent="0.25">
      <c r="A96" s="55"/>
      <c r="B96" s="55"/>
      <c r="C96" s="55"/>
      <c r="D96" s="55"/>
      <c r="E96" s="34"/>
      <c r="F96" s="35"/>
      <c r="G96" s="35"/>
      <c r="H96" s="35"/>
      <c r="I96" s="36"/>
    </row>
    <row r="97" spans="1:9" x14ac:dyDescent="0.25">
      <c r="A97" s="55"/>
      <c r="B97" s="55"/>
      <c r="C97" s="55"/>
      <c r="D97" s="55"/>
      <c r="E97" s="34"/>
      <c r="F97" s="35"/>
      <c r="G97" s="35"/>
      <c r="H97" s="35"/>
      <c r="I97" s="36"/>
    </row>
    <row r="98" spans="1:9" x14ac:dyDescent="0.25">
      <c r="A98" s="55"/>
      <c r="B98" s="55"/>
      <c r="C98" s="55"/>
      <c r="D98" s="55"/>
      <c r="E98" s="34"/>
      <c r="F98" s="35"/>
      <c r="G98" s="35"/>
      <c r="H98" s="35"/>
      <c r="I98" s="36"/>
    </row>
    <row r="99" spans="1:9" x14ac:dyDescent="0.25">
      <c r="A99" s="55"/>
      <c r="B99" s="55"/>
      <c r="C99" s="55"/>
      <c r="D99" s="55"/>
      <c r="E99" s="34"/>
      <c r="F99" s="35"/>
      <c r="G99" s="35"/>
      <c r="H99" s="35"/>
      <c r="I99" s="36"/>
    </row>
    <row r="100" spans="1:9" x14ac:dyDescent="0.25">
      <c r="A100" s="55"/>
      <c r="B100" s="55"/>
      <c r="C100" s="55"/>
      <c r="D100" s="55"/>
      <c r="E100" s="34"/>
      <c r="F100" s="35"/>
      <c r="G100" s="35"/>
      <c r="H100" s="35"/>
      <c r="I100" s="36"/>
    </row>
    <row r="101" spans="1:9" x14ac:dyDescent="0.25">
      <c r="A101" s="24"/>
      <c r="B101" s="24"/>
      <c r="C101" s="24"/>
      <c r="D101" s="24"/>
      <c r="E101" s="37"/>
      <c r="F101" s="38"/>
      <c r="G101" s="38"/>
      <c r="H101" s="38"/>
      <c r="I101" s="38"/>
    </row>
    <row r="102" spans="1:9" x14ac:dyDescent="0.25">
      <c r="E102" s="2"/>
      <c r="F102" s="6"/>
      <c r="G102" s="6"/>
      <c r="H102" s="6"/>
      <c r="I102" s="6"/>
    </row>
    <row r="103" spans="1:9" x14ac:dyDescent="0.25">
      <c r="E103" s="2"/>
      <c r="F103" s="6"/>
      <c r="G103" s="6"/>
      <c r="H103" s="6"/>
      <c r="I103" s="6"/>
    </row>
    <row r="104" spans="1:9" x14ac:dyDescent="0.25">
      <c r="E104" s="2"/>
      <c r="F104" s="6"/>
      <c r="G104" s="6"/>
      <c r="H104" s="6"/>
      <c r="I104" s="6"/>
    </row>
    <row r="105" spans="1:9" x14ac:dyDescent="0.25">
      <c r="E105" s="2"/>
      <c r="F105" s="6"/>
      <c r="G105" s="6"/>
      <c r="H105" s="6"/>
      <c r="I105" s="6"/>
    </row>
    <row r="106" spans="1:9" x14ac:dyDescent="0.25">
      <c r="E106" s="2"/>
      <c r="F106" s="6"/>
      <c r="G106" s="6"/>
      <c r="H106" s="6"/>
      <c r="I106" s="6"/>
    </row>
    <row r="107" spans="1:9" x14ac:dyDescent="0.25">
      <c r="E107" s="2"/>
      <c r="F107" s="6"/>
      <c r="G107" s="6"/>
      <c r="H107" s="6"/>
      <c r="I107" s="6"/>
    </row>
    <row r="108" spans="1:9" x14ac:dyDescent="0.25">
      <c r="E108" s="2"/>
      <c r="F108" s="6"/>
      <c r="G108" s="6"/>
      <c r="H108" s="6"/>
      <c r="I108" s="6"/>
    </row>
    <row r="109" spans="1:9" x14ac:dyDescent="0.25">
      <c r="E109" s="2"/>
      <c r="F109" s="6"/>
      <c r="G109" s="6"/>
      <c r="H109" s="6"/>
      <c r="I109" s="6"/>
    </row>
    <row r="110" spans="1:9" x14ac:dyDescent="0.25">
      <c r="E110" s="2"/>
      <c r="F110" s="6"/>
      <c r="G110" s="6"/>
      <c r="H110" s="6"/>
      <c r="I110" s="6"/>
    </row>
    <row r="111" spans="1:9" x14ac:dyDescent="0.25">
      <c r="E111" s="2"/>
      <c r="F111" s="6"/>
      <c r="G111" s="6"/>
      <c r="H111" s="6"/>
      <c r="I111" s="6"/>
    </row>
    <row r="112" spans="1:9" x14ac:dyDescent="0.25">
      <c r="E112" s="2"/>
      <c r="F112" s="6"/>
      <c r="G112" s="6"/>
      <c r="H112" s="6"/>
      <c r="I112" s="6"/>
    </row>
    <row r="113" spans="5:9" x14ac:dyDescent="0.25">
      <c r="E113" s="2"/>
      <c r="F113" s="6"/>
      <c r="G113" s="6"/>
      <c r="H113" s="6"/>
      <c r="I113" s="6"/>
    </row>
    <row r="114" spans="5:9" x14ac:dyDescent="0.25">
      <c r="E114" s="2"/>
      <c r="F114" s="6"/>
      <c r="G114" s="6"/>
      <c r="H114" s="6"/>
      <c r="I114" s="6"/>
    </row>
    <row r="115" spans="5:9" x14ac:dyDescent="0.25">
      <c r="E115" s="2"/>
      <c r="F115" s="6"/>
      <c r="G115" s="6"/>
      <c r="H115" s="6"/>
      <c r="I115" s="6"/>
    </row>
    <row r="116" spans="5:9" x14ac:dyDescent="0.25">
      <c r="E116" s="2"/>
      <c r="F116" s="6"/>
      <c r="G116" s="6"/>
      <c r="H116" s="6"/>
      <c r="I116" s="6"/>
    </row>
    <row r="117" spans="5:9" x14ac:dyDescent="0.25">
      <c r="E117" s="2"/>
      <c r="F117" s="6"/>
      <c r="G117" s="6"/>
      <c r="H117" s="6"/>
      <c r="I117" s="6"/>
    </row>
    <row r="118" spans="5:9" x14ac:dyDescent="0.25">
      <c r="E118" s="2"/>
      <c r="F118" s="6"/>
      <c r="G118" s="6"/>
      <c r="H118" s="6"/>
      <c r="I118" s="6"/>
    </row>
    <row r="119" spans="5:9" x14ac:dyDescent="0.25">
      <c r="E119" s="2"/>
      <c r="F119" s="6"/>
      <c r="G119" s="6"/>
      <c r="H119" s="6"/>
      <c r="I119" s="6"/>
    </row>
    <row r="120" spans="5:9" x14ac:dyDescent="0.25">
      <c r="E120" s="2"/>
      <c r="F120" s="6"/>
      <c r="G120" s="6"/>
      <c r="H120" s="6"/>
      <c r="I120" s="6"/>
    </row>
    <row r="121" spans="5:9" x14ac:dyDescent="0.25">
      <c r="E121" s="2"/>
      <c r="F121" s="6"/>
      <c r="G121" s="6"/>
      <c r="H121" s="6"/>
      <c r="I121" s="6"/>
    </row>
    <row r="122" spans="5:9" x14ac:dyDescent="0.25">
      <c r="E122" s="2"/>
      <c r="F122" s="6"/>
      <c r="G122" s="6"/>
      <c r="H122" s="6"/>
      <c r="I122" s="6"/>
    </row>
    <row r="123" spans="5:9" x14ac:dyDescent="0.25">
      <c r="E123" s="2"/>
      <c r="F123" s="6"/>
      <c r="G123" s="6"/>
      <c r="H123" s="6"/>
      <c r="I123" s="6"/>
    </row>
    <row r="124" spans="5:9" x14ac:dyDescent="0.25">
      <c r="E124" s="2"/>
      <c r="F124" s="6"/>
      <c r="G124" s="6"/>
      <c r="H124" s="6"/>
      <c r="I124" s="6"/>
    </row>
    <row r="125" spans="5:9" x14ac:dyDescent="0.25">
      <c r="E125" s="2"/>
      <c r="F125" s="6"/>
      <c r="G125" s="6"/>
      <c r="H125" s="6"/>
      <c r="I125" s="6"/>
    </row>
    <row r="126" spans="5:9" x14ac:dyDescent="0.25">
      <c r="E126" s="2"/>
      <c r="F126" s="6"/>
      <c r="G126" s="6"/>
      <c r="H126" s="6"/>
      <c r="I126" s="6"/>
    </row>
    <row r="127" spans="5:9" x14ac:dyDescent="0.25">
      <c r="E127" s="2"/>
      <c r="F127" s="6"/>
      <c r="G127" s="6"/>
      <c r="H127" s="6"/>
      <c r="I127" s="6"/>
    </row>
    <row r="128" spans="5:9" x14ac:dyDescent="0.25">
      <c r="E128" s="2"/>
      <c r="F128" s="6"/>
      <c r="G128" s="6"/>
      <c r="H128" s="6"/>
      <c r="I128" s="6"/>
    </row>
    <row r="129" spans="5:9" x14ac:dyDescent="0.25">
      <c r="E129" s="2"/>
      <c r="F129" s="6"/>
      <c r="G129" s="6"/>
      <c r="H129" s="6"/>
      <c r="I129" s="6"/>
    </row>
    <row r="130" spans="5:9" x14ac:dyDescent="0.25">
      <c r="E130" s="2"/>
      <c r="F130" s="6"/>
      <c r="G130" s="6"/>
      <c r="H130" s="6"/>
      <c r="I130" s="6"/>
    </row>
    <row r="131" spans="5:9" x14ac:dyDescent="0.25">
      <c r="E131" s="2"/>
      <c r="F131" s="6"/>
      <c r="G131" s="6"/>
      <c r="H131" s="6"/>
      <c r="I131" s="6"/>
    </row>
    <row r="132" spans="5:9" x14ac:dyDescent="0.25">
      <c r="E132" s="2"/>
      <c r="F132" s="6"/>
      <c r="G132" s="6"/>
      <c r="H132" s="6"/>
      <c r="I132" s="6"/>
    </row>
    <row r="133" spans="5:9" x14ac:dyDescent="0.25">
      <c r="E133" s="2"/>
      <c r="F133" s="6"/>
      <c r="G133" s="6"/>
      <c r="H133" s="6"/>
      <c r="I133" s="6"/>
    </row>
    <row r="134" spans="5:9" x14ac:dyDescent="0.25">
      <c r="E134" s="2"/>
      <c r="F134" s="6"/>
      <c r="G134" s="6"/>
      <c r="H134" s="6"/>
      <c r="I134" s="6"/>
    </row>
    <row r="135" spans="5:9" x14ac:dyDescent="0.25">
      <c r="E135" s="2"/>
      <c r="F135" s="6"/>
      <c r="G135" s="6"/>
      <c r="H135" s="6"/>
      <c r="I135" s="6"/>
    </row>
    <row r="136" spans="5:9" x14ac:dyDescent="0.25">
      <c r="E136" s="2"/>
      <c r="F136" s="6"/>
      <c r="G136" s="6"/>
      <c r="H136" s="6"/>
      <c r="I136" s="6"/>
    </row>
    <row r="137" spans="5:9" x14ac:dyDescent="0.25">
      <c r="E137" s="2"/>
      <c r="F137" s="6"/>
      <c r="G137" s="6"/>
      <c r="H137" s="6"/>
      <c r="I137" s="6"/>
    </row>
    <row r="138" spans="5:9" x14ac:dyDescent="0.25">
      <c r="E138" s="2"/>
      <c r="F138" s="6"/>
      <c r="G138" s="6"/>
      <c r="H138" s="6"/>
      <c r="I138" s="6"/>
    </row>
    <row r="139" spans="5:9" x14ac:dyDescent="0.25">
      <c r="E139" s="2"/>
      <c r="F139" s="6"/>
      <c r="G139" s="6"/>
      <c r="H139" s="6"/>
      <c r="I139" s="6"/>
    </row>
    <row r="140" spans="5:9" x14ac:dyDescent="0.25">
      <c r="E140" s="2"/>
      <c r="F140" s="6"/>
      <c r="G140" s="6"/>
      <c r="H140" s="6"/>
      <c r="I140" s="6"/>
    </row>
    <row r="141" spans="5:9" x14ac:dyDescent="0.25">
      <c r="E141" s="2"/>
      <c r="F141" s="6"/>
      <c r="G141" s="6"/>
      <c r="H141" s="6"/>
      <c r="I141" s="6"/>
    </row>
    <row r="142" spans="5:9" x14ac:dyDescent="0.25">
      <c r="E142" s="2"/>
      <c r="F142" s="6"/>
      <c r="G142" s="6"/>
      <c r="H142" s="6"/>
      <c r="I142" s="6"/>
    </row>
    <row r="143" spans="5:9" x14ac:dyDescent="0.25">
      <c r="E143" s="2"/>
      <c r="F143" s="6"/>
      <c r="G143" s="6"/>
      <c r="H143" s="6"/>
      <c r="I143" s="6"/>
    </row>
    <row r="144" spans="5:9" x14ac:dyDescent="0.25">
      <c r="E144" s="2"/>
      <c r="F144" s="6"/>
      <c r="G144" s="6"/>
      <c r="H144" s="6"/>
      <c r="I144" s="6"/>
    </row>
    <row r="145" spans="5:9" x14ac:dyDescent="0.25">
      <c r="E145" s="2"/>
      <c r="F145" s="6"/>
      <c r="G145" s="6"/>
      <c r="H145" s="6"/>
      <c r="I145" s="6"/>
    </row>
    <row r="146" spans="5:9" x14ac:dyDescent="0.25">
      <c r="E146" s="2"/>
      <c r="F146" s="6"/>
      <c r="G146" s="6"/>
      <c r="H146" s="6"/>
      <c r="I146" s="6"/>
    </row>
    <row r="147" spans="5:9" x14ac:dyDescent="0.25">
      <c r="E147" s="2"/>
      <c r="F147" s="6"/>
      <c r="G147" s="6"/>
      <c r="H147" s="6"/>
      <c r="I147" s="6"/>
    </row>
    <row r="148" spans="5:9" x14ac:dyDescent="0.25">
      <c r="E148" s="2"/>
      <c r="F148" s="6"/>
      <c r="G148" s="6"/>
      <c r="H148" s="6"/>
      <c r="I148" s="6"/>
    </row>
    <row r="149" spans="5:9" x14ac:dyDescent="0.25">
      <c r="E149" s="2"/>
      <c r="F149" s="6"/>
      <c r="G149" s="6"/>
      <c r="H149" s="6"/>
      <c r="I149" s="6"/>
    </row>
    <row r="150" spans="5:9" x14ac:dyDescent="0.25">
      <c r="E150" s="2"/>
      <c r="F150" s="6"/>
      <c r="G150" s="6"/>
      <c r="H150" s="6"/>
      <c r="I150" s="6"/>
    </row>
    <row r="151" spans="5:9" x14ac:dyDescent="0.25">
      <c r="E151" s="2"/>
      <c r="F151" s="6"/>
      <c r="G151" s="6"/>
      <c r="H151" s="6"/>
      <c r="I151" s="6"/>
    </row>
    <row r="152" spans="5:9" x14ac:dyDescent="0.25">
      <c r="E152" s="2"/>
      <c r="F152" s="6"/>
      <c r="G152" s="6"/>
      <c r="H152" s="6"/>
      <c r="I152" s="6"/>
    </row>
    <row r="153" spans="5:9" x14ac:dyDescent="0.25">
      <c r="E153" s="2"/>
      <c r="F153" s="6"/>
      <c r="G153" s="6"/>
      <c r="H153" s="6"/>
      <c r="I153" s="6"/>
    </row>
    <row r="154" spans="5:9" x14ac:dyDescent="0.25">
      <c r="E154" s="2"/>
      <c r="F154" s="6"/>
      <c r="G154" s="6"/>
      <c r="H154" s="6"/>
      <c r="I154" s="6"/>
    </row>
    <row r="155" spans="5:9" x14ac:dyDescent="0.25">
      <c r="E155" s="2"/>
      <c r="F155" s="6"/>
      <c r="G155" s="6"/>
      <c r="H155" s="6"/>
      <c r="I155" s="6"/>
    </row>
    <row r="156" spans="5:9" x14ac:dyDescent="0.25">
      <c r="E156" s="2"/>
      <c r="F156" s="6"/>
      <c r="G156" s="6"/>
      <c r="H156" s="6"/>
      <c r="I156" s="6"/>
    </row>
    <row r="157" spans="5:9" x14ac:dyDescent="0.25">
      <c r="E157" s="2"/>
      <c r="F157" s="6"/>
      <c r="G157" s="6"/>
      <c r="H157" s="6"/>
      <c r="I157" s="6"/>
    </row>
    <row r="158" spans="5:9" x14ac:dyDescent="0.25">
      <c r="E158" s="2"/>
      <c r="F158" s="6"/>
      <c r="G158" s="6"/>
      <c r="H158" s="6"/>
      <c r="I158" s="6"/>
    </row>
    <row r="159" spans="5:9" x14ac:dyDescent="0.25">
      <c r="E159" s="2"/>
      <c r="F159" s="6"/>
      <c r="G159" s="6"/>
      <c r="H159" s="6"/>
      <c r="I159" s="6"/>
    </row>
    <row r="160" spans="5:9" x14ac:dyDescent="0.25">
      <c r="E160" s="2"/>
      <c r="F160" s="6"/>
      <c r="G160" s="6"/>
      <c r="H160" s="6"/>
      <c r="I160" s="6"/>
    </row>
    <row r="161" spans="5:9" x14ac:dyDescent="0.25">
      <c r="E161" s="2"/>
      <c r="F161" s="6"/>
      <c r="G161" s="6"/>
      <c r="H161" s="6"/>
      <c r="I161" s="6"/>
    </row>
    <row r="162" spans="5:9" x14ac:dyDescent="0.25">
      <c r="E162" s="2"/>
      <c r="F162" s="6"/>
      <c r="G162" s="6"/>
      <c r="H162" s="6"/>
      <c r="I162" s="6"/>
    </row>
    <row r="163" spans="5:9" x14ac:dyDescent="0.25">
      <c r="E163" s="2"/>
      <c r="F163" s="6"/>
      <c r="G163" s="6"/>
      <c r="H163" s="6"/>
      <c r="I163" s="6"/>
    </row>
    <row r="164" spans="5:9" x14ac:dyDescent="0.25">
      <c r="E164" s="2"/>
      <c r="F164" s="6"/>
      <c r="G164" s="6"/>
      <c r="H164" s="6"/>
      <c r="I164" s="6"/>
    </row>
    <row r="165" spans="5:9" x14ac:dyDescent="0.25">
      <c r="E165" s="2"/>
      <c r="F165" s="7"/>
      <c r="G165" s="7"/>
      <c r="H165" s="7"/>
      <c r="I165" s="7"/>
    </row>
    <row r="166" spans="5:9" x14ac:dyDescent="0.25">
      <c r="E166" s="2"/>
      <c r="F166" s="7"/>
      <c r="G166" s="7"/>
      <c r="H166" s="7"/>
      <c r="I166" s="7"/>
    </row>
    <row r="167" spans="5:9" x14ac:dyDescent="0.25">
      <c r="E167" s="2"/>
      <c r="F167" s="7"/>
      <c r="G167" s="7"/>
      <c r="H167" s="7"/>
      <c r="I167" s="7"/>
    </row>
    <row r="168" spans="5:9" x14ac:dyDescent="0.25">
      <c r="E168" s="2"/>
      <c r="F168" s="7"/>
      <c r="G168" s="7"/>
      <c r="H168" s="7"/>
      <c r="I168" s="7"/>
    </row>
    <row r="169" spans="5:9" x14ac:dyDescent="0.25">
      <c r="E169" s="2"/>
      <c r="F169" s="7"/>
      <c r="G169" s="7"/>
      <c r="H169" s="7"/>
      <c r="I169" s="7"/>
    </row>
    <row r="170" spans="5:9" x14ac:dyDescent="0.25">
      <c r="E170" s="2"/>
      <c r="F170" s="7"/>
      <c r="G170" s="7"/>
      <c r="H170" s="7"/>
      <c r="I170" s="7"/>
    </row>
    <row r="171" spans="5:9" x14ac:dyDescent="0.25">
      <c r="E171" s="2"/>
      <c r="F171" s="7"/>
      <c r="G171" s="7"/>
      <c r="H171" s="7"/>
      <c r="I171" s="7"/>
    </row>
    <row r="172" spans="5:9" x14ac:dyDescent="0.25">
      <c r="E172" s="2"/>
      <c r="F172" s="7"/>
      <c r="G172" s="7"/>
      <c r="H172" s="7"/>
      <c r="I172" s="7"/>
    </row>
  </sheetData>
  <mergeCells count="86">
    <mergeCell ref="A20:D20"/>
    <mergeCell ref="A15:D15"/>
    <mergeCell ref="A16:D16"/>
    <mergeCell ref="A17:D17"/>
    <mergeCell ref="A18:D18"/>
    <mergeCell ref="A19:D19"/>
    <mergeCell ref="A32:D32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44:D44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56:D56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68:D68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80:D80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92:D92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9:D99"/>
    <mergeCell ref="A100:D100"/>
    <mergeCell ref="A93:D93"/>
    <mergeCell ref="A94:D94"/>
    <mergeCell ref="A95:D95"/>
    <mergeCell ref="A96:D96"/>
    <mergeCell ref="A97:D97"/>
    <mergeCell ref="A98:D9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Nechevskiy</cp:lastModifiedBy>
  <cp:lastPrinted>2016-12-27T02:53:35Z</cp:lastPrinted>
  <dcterms:created xsi:type="dcterms:W3CDTF">2015-11-24T10:11:43Z</dcterms:created>
  <dcterms:modified xsi:type="dcterms:W3CDTF">2016-12-27T02:53:38Z</dcterms:modified>
</cp:coreProperties>
</file>